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OFFICE WORK\DATABASE\ARR Filings\Tariff Year 25-26\P Formats\"/>
    </mc:Choice>
  </mc:AlternateContent>
  <bookViews>
    <workbookView xWindow="-105" yWindow="-105" windowWidth="19425" windowHeight="10305" tabRatio="902" activeTab="2"/>
  </bookViews>
  <sheets>
    <sheet name="P-3 Berhampur" sheetId="7" r:id="rId1"/>
    <sheet name="P-3 Bhubaneswar" sheetId="11" r:id="rId2"/>
    <sheet name="P-3 Bolangir" sheetId="12" r:id="rId3"/>
    <sheet name="P-3 Burla" sheetId="6" r:id="rId4"/>
    <sheet name="P-3 Chainpal" sheetId="3" r:id="rId5"/>
    <sheet name="P-3 Cuttack" sheetId="10" r:id="rId6"/>
    <sheet name="P-3 Jajpur Road" sheetId="8" r:id="rId7"/>
    <sheet name="P-3 Jeypore" sheetId="9" r:id="rId8"/>
  </sheets>
  <definedNames>
    <definedName name="_xlnm.Print_Area" localSheetId="0">'P-3 Berhampur'!$A$1:$O$223</definedName>
    <definedName name="_xlnm.Print_Area" localSheetId="1">'P-3 Bhubaneswar'!$A$1:$O$305</definedName>
    <definedName name="_xlnm.Print_Area" localSheetId="2">'P-3 Bolangir'!$A$1:$O$229</definedName>
    <definedName name="_xlnm.Print_Area" localSheetId="3">'P-3 Burla'!$A$1:$O$448</definedName>
    <definedName name="_xlnm.Print_Area" localSheetId="4">'P-3 Chainpal'!$A$1:$O$217</definedName>
    <definedName name="_xlnm.Print_Area" localSheetId="5">'P-3 Cuttack'!$A$1:$O$269</definedName>
    <definedName name="_xlnm.Print_Area" localSheetId="6">'P-3 Jajpur Road'!$A$1:$O$382</definedName>
    <definedName name="_xlnm.Print_Area" localSheetId="7">'P-3 Jeypore'!$A$1:$O$289</definedName>
    <definedName name="_xlnm.Print_Titles" localSheetId="0">'P-3 Berhampur'!$1:$3</definedName>
    <definedName name="_xlnm.Print_Titles" localSheetId="1">'P-3 Bhubaneswar'!$1:$3</definedName>
    <definedName name="_xlnm.Print_Titles" localSheetId="2">'P-3 Bolangir'!$1:$3</definedName>
    <definedName name="_xlnm.Print_Titles" localSheetId="3">'P-3 Burla'!$1:$3</definedName>
    <definedName name="_xlnm.Print_Titles" localSheetId="4">'P-3 Chainpal'!$1:$3</definedName>
    <definedName name="_xlnm.Print_Titles" localSheetId="5">'P-3 Cuttack'!$1:$3</definedName>
    <definedName name="_xlnm.Print_Titles" localSheetId="6">'P-3 Jajpur Road'!$1:$3</definedName>
    <definedName name="_xlnm.Print_Titles" localSheetId="7">'P-3 Jeypore'!$1:$3</definedName>
  </definedNames>
  <calcPr calcId="152511"/>
</workbook>
</file>

<file path=xl/calcChain.xml><?xml version="1.0" encoding="utf-8"?>
<calcChain xmlns="http://schemas.openxmlformats.org/spreadsheetml/2006/main">
  <c r="O15" i="10" l="1"/>
  <c r="O16" i="10"/>
  <c r="O17" i="10"/>
  <c r="O18" i="10"/>
  <c r="O19" i="10"/>
  <c r="O20" i="10"/>
  <c r="O21" i="10"/>
  <c r="O22" i="10"/>
  <c r="O23" i="10"/>
  <c r="O44" i="10"/>
  <c r="O14" i="10"/>
  <c r="O269" i="9" l="1"/>
  <c r="O270" i="9"/>
  <c r="O271" i="9"/>
  <c r="O272" i="9"/>
  <c r="O273" i="9"/>
  <c r="O274" i="9"/>
  <c r="O275" i="9"/>
  <c r="O276" i="9"/>
  <c r="O277" i="9"/>
  <c r="O278" i="9"/>
  <c r="O279" i="9"/>
  <c r="O280" i="9"/>
  <c r="O281" i="9"/>
  <c r="M207" i="9"/>
  <c r="M159" i="9" l="1"/>
  <c r="M160" i="9"/>
  <c r="O155" i="9"/>
  <c r="O133" i="9"/>
  <c r="O144" i="9"/>
  <c r="M89" i="9"/>
  <c r="M80" i="9"/>
  <c r="M109" i="9"/>
  <c r="M98" i="9"/>
  <c r="N86" i="8"/>
  <c r="O305" i="8"/>
  <c r="O376" i="8"/>
  <c r="O293" i="8"/>
  <c r="O284" i="8"/>
  <c r="O265" i="10" l="1"/>
  <c r="O264" i="10"/>
  <c r="M119" i="10" l="1"/>
  <c r="M140" i="10"/>
  <c r="O68" i="10"/>
  <c r="O77" i="10"/>
  <c r="M71" i="10"/>
  <c r="M26" i="10"/>
  <c r="M7" i="10"/>
  <c r="M8" i="10"/>
  <c r="M9" i="10"/>
  <c r="O211" i="3"/>
  <c r="O210" i="3"/>
  <c r="N207" i="3"/>
  <c r="N167" i="3"/>
  <c r="K205" i="3"/>
  <c r="K204" i="3"/>
  <c r="O193" i="3"/>
  <c r="M136" i="3" l="1"/>
  <c r="O26" i="6" l="1"/>
  <c r="O25" i="6"/>
  <c r="M20" i="6"/>
  <c r="M19" i="6"/>
  <c r="M9" i="6"/>
  <c r="O339" i="6"/>
  <c r="O335" i="6"/>
  <c r="O322" i="6"/>
  <c r="O321" i="6"/>
  <c r="O320" i="6"/>
  <c r="O319" i="6"/>
  <c r="O318" i="6"/>
  <c r="N315" i="6"/>
  <c r="M313" i="6"/>
  <c r="M312" i="6"/>
  <c r="L309" i="6"/>
  <c r="L308" i="6"/>
  <c r="N299" i="6"/>
  <c r="O303" i="6"/>
  <c r="O302" i="6"/>
  <c r="M297" i="6"/>
  <c r="M296" i="6"/>
  <c r="L293" i="6"/>
  <c r="L292" i="6"/>
  <c r="O161" i="6"/>
  <c r="M155" i="6"/>
  <c r="M165" i="6"/>
  <c r="O432" i="6"/>
  <c r="O159" i="12" l="1"/>
  <c r="M132" i="11"/>
  <c r="O53" i="11"/>
  <c r="M162" i="7" l="1"/>
  <c r="M163" i="7"/>
  <c r="O145" i="7"/>
  <c r="O144" i="7"/>
  <c r="M48" i="7"/>
  <c r="M36" i="7"/>
  <c r="I223" i="12" l="1"/>
  <c r="G223" i="12"/>
  <c r="E223" i="12"/>
  <c r="I298" i="11"/>
  <c r="G298" i="11"/>
  <c r="E298" i="11"/>
  <c r="F225" i="12" l="1"/>
  <c r="F300" i="11"/>
  <c r="O218" i="7"/>
  <c r="M137" i="7"/>
  <c r="L132" i="7"/>
  <c r="L133" i="7"/>
  <c r="N88" i="11"/>
  <c r="N87" i="11"/>
  <c r="N86" i="11"/>
  <c r="O250" i="9" l="1"/>
  <c r="N247" i="9"/>
  <c r="N246" i="9"/>
  <c r="M243" i="9"/>
  <c r="M242" i="9"/>
  <c r="L239" i="9"/>
  <c r="L238" i="9"/>
  <c r="O156" i="9" l="1"/>
  <c r="M151" i="9"/>
  <c r="M150" i="9"/>
  <c r="O85" i="9"/>
  <c r="M79" i="9"/>
  <c r="O74" i="9"/>
  <c r="O38" i="9"/>
  <c r="O37" i="9"/>
  <c r="M371" i="8"/>
  <c r="M370" i="8"/>
  <c r="M299" i="8"/>
  <c r="M351" i="8"/>
  <c r="N50" i="8"/>
  <c r="N49" i="8"/>
  <c r="O179" i="8" l="1"/>
  <c r="M205" i="10" l="1"/>
  <c r="O178" i="10"/>
  <c r="O239" i="10"/>
  <c r="M185" i="10"/>
  <c r="M186" i="10"/>
  <c r="O263" i="10"/>
  <c r="O181" i="10"/>
  <c r="O180" i="10"/>
  <c r="O179" i="10"/>
  <c r="N133" i="10"/>
  <c r="M131" i="10"/>
  <c r="M130" i="10"/>
  <c r="O125" i="10"/>
  <c r="O126" i="10"/>
  <c r="M117" i="10"/>
  <c r="M118" i="10"/>
  <c r="M120" i="10"/>
  <c r="O147" i="10"/>
  <c r="M139" i="10"/>
  <c r="M141" i="10"/>
  <c r="M142" i="10"/>
  <c r="O157" i="10"/>
  <c r="O158" i="10"/>
  <c r="M151" i="10"/>
  <c r="M152" i="10"/>
  <c r="O93" i="10"/>
  <c r="O94" i="10"/>
  <c r="O95" i="10"/>
  <c r="M86" i="10"/>
  <c r="M87" i="10"/>
  <c r="M88" i="10"/>
  <c r="L81" i="10"/>
  <c r="L82" i="10"/>
  <c r="L83" i="10"/>
  <c r="O110" i="10"/>
  <c r="O111" i="10"/>
  <c r="O112" i="10"/>
  <c r="O113" i="10"/>
  <c r="M103" i="10"/>
  <c r="M104" i="10"/>
  <c r="M105" i="10"/>
  <c r="L99" i="10"/>
  <c r="L100" i="10"/>
  <c r="M37" i="10"/>
  <c r="N176" i="3"/>
  <c r="N173" i="3"/>
  <c r="N172" i="3"/>
  <c r="N169" i="3"/>
  <c r="N168" i="3"/>
  <c r="K160" i="3"/>
  <c r="M149" i="3"/>
  <c r="O155" i="3"/>
  <c r="O154" i="3"/>
  <c r="M148" i="3"/>
  <c r="N139" i="3"/>
  <c r="N237" i="6" l="1"/>
  <c r="N236" i="6"/>
  <c r="N233" i="6"/>
  <c r="M225" i="6"/>
  <c r="O162" i="6"/>
  <c r="M157" i="6"/>
  <c r="M156" i="6"/>
  <c r="O152" i="6"/>
  <c r="M147" i="6"/>
  <c r="M146" i="6"/>
  <c r="O85" i="6"/>
  <c r="O260" i="6"/>
  <c r="M71" i="6"/>
  <c r="M70" i="6"/>
  <c r="O221" i="12"/>
  <c r="O200" i="12"/>
  <c r="O199" i="12"/>
  <c r="O198" i="12"/>
  <c r="O108" i="12"/>
  <c r="M91" i="12" l="1"/>
  <c r="O48" i="12"/>
  <c r="O85" i="12"/>
  <c r="M68" i="12"/>
  <c r="O46" i="12"/>
  <c r="O165" i="11"/>
  <c r="N112" i="11"/>
  <c r="M282" i="11"/>
  <c r="M281" i="11"/>
  <c r="O277" i="11"/>
  <c r="O276" i="11"/>
  <c r="M271" i="11"/>
  <c r="M270" i="11"/>
  <c r="O266" i="11"/>
  <c r="O265" i="11"/>
  <c r="O264" i="11"/>
  <c r="M259" i="11"/>
  <c r="M258" i="11"/>
  <c r="L255" i="11"/>
  <c r="L254" i="11"/>
  <c r="O250" i="11"/>
  <c r="O249" i="11"/>
  <c r="O248" i="11"/>
  <c r="O247" i="11"/>
  <c r="N244" i="11"/>
  <c r="M242" i="11"/>
  <c r="M241" i="11"/>
  <c r="L238" i="11"/>
  <c r="L237" i="11"/>
  <c r="O233" i="11"/>
  <c r="O232" i="11"/>
  <c r="O231" i="11"/>
  <c r="O230" i="11"/>
  <c r="O229" i="11"/>
  <c r="O228" i="11"/>
  <c r="O227" i="11"/>
  <c r="N224" i="11"/>
  <c r="M222" i="11"/>
  <c r="M221" i="11"/>
  <c r="M220" i="11"/>
  <c r="L217" i="11"/>
  <c r="L216" i="11"/>
  <c r="L215" i="11"/>
  <c r="L214" i="11"/>
  <c r="N184" i="11"/>
  <c r="O210" i="11"/>
  <c r="O209" i="11"/>
  <c r="M204" i="11"/>
  <c r="M203" i="11"/>
  <c r="M58" i="7"/>
  <c r="N80" i="7"/>
  <c r="N81" i="7"/>
  <c r="O66" i="11" l="1"/>
  <c r="N85" i="11"/>
  <c r="N84" i="11"/>
  <c r="O193" i="9" l="1"/>
  <c r="O166" i="9" l="1"/>
  <c r="M161" i="9"/>
  <c r="O135" i="9"/>
  <c r="O146" i="9"/>
  <c r="O114" i="9" l="1"/>
  <c r="M118" i="9"/>
  <c r="O90" i="8" l="1"/>
  <c r="O91" i="8"/>
  <c r="O92" i="8"/>
  <c r="O93" i="8"/>
  <c r="O94" i="8"/>
  <c r="O95" i="8"/>
  <c r="O96" i="8"/>
  <c r="O97" i="8"/>
  <c r="O98" i="8"/>
  <c r="O89" i="8"/>
  <c r="M84" i="8"/>
  <c r="O223" i="8" l="1"/>
  <c r="M218" i="8"/>
  <c r="M217" i="8"/>
  <c r="O242" i="10" l="1"/>
  <c r="M257" i="10"/>
  <c r="M256" i="10"/>
  <c r="M255" i="10"/>
  <c r="N249" i="10"/>
  <c r="M247" i="10"/>
  <c r="M246" i="10"/>
  <c r="N259" i="10"/>
  <c r="K267" i="10"/>
  <c r="I267" i="10"/>
  <c r="G267" i="10"/>
  <c r="E267" i="10"/>
  <c r="M73" i="10" l="1"/>
  <c r="M72" i="10"/>
  <c r="O67" i="10"/>
  <c r="O57" i="10"/>
  <c r="O56" i="10"/>
  <c r="O55" i="10"/>
  <c r="M50" i="10"/>
  <c r="M49" i="10"/>
  <c r="M48" i="10"/>
  <c r="O34" i="10"/>
  <c r="O33" i="10"/>
  <c r="M28" i="10"/>
  <c r="M27" i="10"/>
  <c r="M61" i="10"/>
  <c r="M62" i="10"/>
  <c r="O180" i="3" l="1"/>
  <c r="O181" i="3"/>
  <c r="O182" i="3"/>
  <c r="O183" i="3"/>
  <c r="O184" i="3"/>
  <c r="O185" i="3"/>
  <c r="O186" i="3"/>
  <c r="O187" i="3"/>
  <c r="O188" i="3"/>
  <c r="O189" i="3"/>
  <c r="O190" i="3"/>
  <c r="O191" i="3"/>
  <c r="O192" i="3"/>
  <c r="O194" i="3"/>
  <c r="O195" i="3"/>
  <c r="O196" i="3"/>
  <c r="O197" i="3"/>
  <c r="O198" i="3"/>
  <c r="O199" i="3"/>
  <c r="O200" i="3"/>
  <c r="O179" i="3"/>
  <c r="L164" i="3"/>
  <c r="L165" i="3"/>
  <c r="L163" i="3"/>
  <c r="K159" i="3"/>
  <c r="I215" i="3"/>
  <c r="G215" i="3"/>
  <c r="E215" i="3"/>
  <c r="O143" i="3"/>
  <c r="O142" i="3"/>
  <c r="M137" i="3"/>
  <c r="L133" i="3"/>
  <c r="L132" i="3"/>
  <c r="O88" i="3"/>
  <c r="K215" i="3" l="1"/>
  <c r="L215" i="3"/>
  <c r="N56" i="3"/>
  <c r="N55" i="3"/>
  <c r="N215" i="3" s="1"/>
  <c r="O30" i="3"/>
  <c r="M22" i="3"/>
  <c r="M23" i="3"/>
  <c r="M24" i="3"/>
  <c r="N109" i="6" l="1"/>
  <c r="N110" i="6"/>
  <c r="N108" i="6"/>
  <c r="O441" i="6" l="1"/>
  <c r="O440" i="6"/>
  <c r="O439" i="6"/>
  <c r="O434" i="6"/>
  <c r="O405" i="6"/>
  <c r="M400" i="6"/>
  <c r="M399" i="6"/>
  <c r="O382" i="6"/>
  <c r="N232" i="6"/>
  <c r="K217" i="6"/>
  <c r="K216" i="6"/>
  <c r="O286" i="6"/>
  <c r="O287" i="6"/>
  <c r="O285" i="6"/>
  <c r="I444" i="6"/>
  <c r="G444" i="6"/>
  <c r="E444" i="6"/>
  <c r="O84" i="6"/>
  <c r="M79" i="6"/>
  <c r="O272" i="6"/>
  <c r="O261" i="6"/>
  <c r="M255" i="6"/>
  <c r="M254" i="6"/>
  <c r="N51" i="6"/>
  <c r="M49" i="6"/>
  <c r="O14" i="6"/>
  <c r="O52" i="11"/>
  <c r="M23" i="11"/>
  <c r="M22" i="11"/>
  <c r="L19" i="11"/>
  <c r="L18" i="11"/>
  <c r="F446" i="6" l="1"/>
  <c r="K444" i="6"/>
  <c r="M214" i="12"/>
  <c r="O155" i="12"/>
  <c r="O156" i="12"/>
  <c r="O157" i="12"/>
  <c r="L145" i="12"/>
  <c r="L144" i="12"/>
  <c r="O96" i="12"/>
  <c r="M90" i="12"/>
  <c r="M67" i="12"/>
  <c r="M66" i="12"/>
  <c r="O61" i="12"/>
  <c r="O62" i="12"/>
  <c r="O60" i="12"/>
  <c r="M55" i="12"/>
  <c r="M54" i="12"/>
  <c r="M53" i="12"/>
  <c r="O45" i="12"/>
  <c r="O47" i="12"/>
  <c r="O44" i="12"/>
  <c r="M39" i="12"/>
  <c r="M38" i="12"/>
  <c r="L34" i="12"/>
  <c r="L35" i="12"/>
  <c r="L33" i="12"/>
  <c r="O28" i="12"/>
  <c r="M23" i="12"/>
  <c r="M22" i="12"/>
  <c r="O16" i="12"/>
  <c r="O17" i="12"/>
  <c r="O15" i="12"/>
  <c r="M9" i="12"/>
  <c r="M10" i="12"/>
  <c r="M8" i="12"/>
  <c r="M131" i="11"/>
  <c r="M130" i="11"/>
  <c r="M144" i="11"/>
  <c r="M145" i="11"/>
  <c r="L141" i="11"/>
  <c r="L140" i="11"/>
  <c r="M108" i="11"/>
  <c r="M109" i="11"/>
  <c r="M110" i="11"/>
  <c r="O157" i="7"/>
  <c r="O64" i="7"/>
  <c r="O63" i="7"/>
  <c r="N60" i="7"/>
  <c r="M57" i="7"/>
  <c r="N50" i="7"/>
  <c r="N39" i="7"/>
  <c r="N12" i="7"/>
  <c r="O163" i="12" l="1"/>
  <c r="K225" i="12"/>
  <c r="O127" i="12"/>
  <c r="O126" i="12"/>
  <c r="O125" i="12"/>
  <c r="O124" i="12"/>
  <c r="O123" i="12"/>
  <c r="M118" i="12"/>
  <c r="M117" i="12"/>
  <c r="L114" i="12"/>
  <c r="L113" i="12"/>
  <c r="M102" i="12"/>
  <c r="O139" i="12"/>
  <c r="M170" i="12"/>
  <c r="M152" i="7"/>
  <c r="O88" i="7"/>
  <c r="O87" i="7"/>
  <c r="O202" i="9" l="1"/>
  <c r="M197" i="9"/>
  <c r="O192" i="9"/>
  <c r="O191" i="9"/>
  <c r="O190" i="9"/>
  <c r="O189" i="9"/>
  <c r="M184" i="9"/>
  <c r="M219" i="9"/>
  <c r="O179" i="9"/>
  <c r="O178" i="9"/>
  <c r="O177" i="9"/>
  <c r="O176" i="9"/>
  <c r="M170" i="9"/>
  <c r="M171" i="9"/>
  <c r="O234" i="9"/>
  <c r="M227" i="9"/>
  <c r="M228" i="9"/>
  <c r="M229" i="9"/>
  <c r="O267" i="9"/>
  <c r="O268" i="9"/>
  <c r="E286" i="9"/>
  <c r="I286" i="9"/>
  <c r="N264" i="9"/>
  <c r="N263" i="9"/>
  <c r="M260" i="9"/>
  <c r="M259" i="9"/>
  <c r="L254" i="9"/>
  <c r="L255" i="9"/>
  <c r="L256" i="9"/>
  <c r="O40" i="9" l="1"/>
  <c r="O45" i="9"/>
  <c r="M25" i="9"/>
  <c r="G286" i="9" l="1"/>
  <c r="N265" i="8"/>
  <c r="N260" i="8"/>
  <c r="N261" i="8"/>
  <c r="N262" i="8"/>
  <c r="N263" i="8"/>
  <c r="L19" i="8"/>
  <c r="I379" i="8"/>
  <c r="G379" i="8"/>
  <c r="E379" i="8"/>
  <c r="N264" i="8" l="1"/>
  <c r="M208" i="8" l="1"/>
  <c r="M207" i="8"/>
  <c r="O101" i="3" l="1"/>
  <c r="O59" i="3"/>
  <c r="O60" i="3"/>
  <c r="O61" i="3"/>
  <c r="O62" i="3"/>
  <c r="M51" i="3"/>
  <c r="M52" i="3"/>
  <c r="M355" i="6" l="1"/>
  <c r="M280" i="6"/>
  <c r="O212" i="6"/>
  <c r="M61" i="6"/>
  <c r="M62" i="6"/>
  <c r="O54" i="6"/>
  <c r="O55" i="6"/>
  <c r="L45" i="6"/>
  <c r="O57" i="6"/>
  <c r="M7" i="6"/>
  <c r="M8" i="6"/>
  <c r="M160" i="11" l="1"/>
  <c r="O151" i="11"/>
  <c r="O152" i="11"/>
  <c r="O153" i="11"/>
  <c r="O154" i="11"/>
  <c r="O155" i="11"/>
  <c r="M193" i="11"/>
  <c r="M194" i="11"/>
  <c r="O188" i="11"/>
  <c r="M181" i="11"/>
  <c r="M182" i="11"/>
  <c r="O126" i="11"/>
  <c r="O127" i="11"/>
  <c r="M119" i="11"/>
  <c r="M120" i="11"/>
  <c r="O104" i="11"/>
  <c r="M98" i="11"/>
  <c r="M99" i="11"/>
  <c r="O92" i="11"/>
  <c r="O93" i="11"/>
  <c r="M81" i="11"/>
  <c r="L77" i="11"/>
  <c r="K72" i="11"/>
  <c r="K73" i="11"/>
  <c r="M171" i="11"/>
  <c r="O67" i="11"/>
  <c r="M58" i="11"/>
  <c r="M59" i="11"/>
  <c r="M60" i="11"/>
  <c r="M46" i="11"/>
  <c r="M47" i="11"/>
  <c r="O296" i="11"/>
  <c r="M291" i="11"/>
  <c r="O41" i="11"/>
  <c r="O40" i="11"/>
  <c r="M35" i="11"/>
  <c r="O29" i="11"/>
  <c r="O30" i="11"/>
  <c r="O14" i="11"/>
  <c r="M8" i="11"/>
  <c r="M34" i="11"/>
  <c r="M290" i="11"/>
  <c r="M45" i="11"/>
  <c r="M57" i="11"/>
  <c r="M170" i="11"/>
  <c r="M80" i="11"/>
  <c r="M97" i="11"/>
  <c r="M107" i="11"/>
  <c r="M118" i="11"/>
  <c r="M180" i="11"/>
  <c r="M192" i="11"/>
  <c r="M159" i="11"/>
  <c r="O199" i="11" l="1"/>
  <c r="O345" i="8" l="1"/>
  <c r="O346" i="8"/>
  <c r="O344" i="8"/>
  <c r="O366" i="8"/>
  <c r="O365" i="8"/>
  <c r="O304" i="8"/>
  <c r="O324" i="8"/>
  <c r="O325" i="8"/>
  <c r="O326" i="8"/>
  <c r="O327" i="8"/>
  <c r="O328" i="8"/>
  <c r="O329" i="8"/>
  <c r="O330" i="8"/>
  <c r="O331" i="8"/>
  <c r="O332" i="8"/>
  <c r="O333" i="8"/>
  <c r="O323" i="8"/>
  <c r="O103" i="9" l="1"/>
  <c r="M97" i="9"/>
  <c r="O63" i="9"/>
  <c r="M360" i="8"/>
  <c r="M359" i="8"/>
  <c r="M289" i="8"/>
  <c r="M288" i="8"/>
  <c r="M279" i="8"/>
  <c r="O213" i="8"/>
  <c r="O134" i="8"/>
  <c r="O76" i="8"/>
  <c r="O75" i="8"/>
  <c r="O29" i="7"/>
  <c r="O30" i="7"/>
  <c r="O31" i="7"/>
  <c r="O16" i="7"/>
  <c r="O17" i="7"/>
  <c r="O42" i="7"/>
  <c r="O84" i="7"/>
  <c r="O85" i="7"/>
  <c r="O86" i="7"/>
  <c r="O89" i="7"/>
  <c r="O90" i="7"/>
  <c r="O91" i="7"/>
  <c r="O103" i="7"/>
  <c r="O104" i="7"/>
  <c r="O105" i="7"/>
  <c r="O121" i="7"/>
  <c r="O122" i="7"/>
  <c r="O123" i="7"/>
  <c r="O124" i="7"/>
  <c r="O142" i="7"/>
  <c r="O143" i="7"/>
  <c r="O125" i="7"/>
  <c r="O126" i="7"/>
  <c r="O127" i="7"/>
  <c r="O179" i="7"/>
  <c r="O191" i="7"/>
  <c r="O192" i="7"/>
  <c r="O193" i="7"/>
  <c r="O194" i="7"/>
  <c r="O195" i="7"/>
  <c r="O206" i="7"/>
  <c r="O14" i="8"/>
  <c r="O15" i="8"/>
  <c r="M7" i="8"/>
  <c r="M8" i="8"/>
  <c r="M9" i="8"/>
  <c r="N381" i="8"/>
  <c r="K81" i="8"/>
  <c r="K80" i="8"/>
  <c r="O65" i="8"/>
  <c r="M60" i="8"/>
  <c r="M59" i="8"/>
  <c r="M58" i="8"/>
  <c r="O54" i="8"/>
  <c r="O53" i="8"/>
  <c r="M46" i="8"/>
  <c r="M45" i="8"/>
  <c r="M44" i="8"/>
  <c r="O40" i="8"/>
  <c r="O39" i="8"/>
  <c r="O38" i="8"/>
  <c r="O37" i="8"/>
  <c r="O36" i="8"/>
  <c r="O35" i="8"/>
  <c r="O34" i="8"/>
  <c r="O33" i="8"/>
  <c r="O32" i="8"/>
  <c r="M25" i="8"/>
  <c r="M24" i="8"/>
  <c r="L21" i="8"/>
  <c r="L20" i="8"/>
  <c r="O191" i="10"/>
  <c r="O201" i="10"/>
  <c r="O202" i="10"/>
  <c r="O212" i="10"/>
  <c r="O437" i="6"/>
  <c r="O436" i="6"/>
  <c r="O56" i="6"/>
  <c r="M48" i="6"/>
  <c r="L44" i="6"/>
  <c r="M77" i="12"/>
  <c r="N172" i="12"/>
  <c r="N225" i="12" s="1"/>
  <c r="O176" i="11"/>
  <c r="M7" i="11"/>
  <c r="O65" i="11"/>
  <c r="K381" i="8" l="1"/>
  <c r="M151" i="7"/>
  <c r="N139" i="7" l="1"/>
  <c r="M136" i="7"/>
  <c r="M47" i="7" l="1"/>
  <c r="E220" i="7" l="1"/>
  <c r="O223" i="9" l="1"/>
  <c r="O212" i="9"/>
  <c r="O213" i="9"/>
  <c r="M206" i="9"/>
  <c r="M183" i="9"/>
  <c r="M98" i="7"/>
  <c r="M96" i="7"/>
  <c r="O145" i="9" l="1"/>
  <c r="M140" i="9"/>
  <c r="M139" i="9"/>
  <c r="O124" i="9"/>
  <c r="M119" i="9"/>
  <c r="O75" i="9"/>
  <c r="M339" i="8" l="1"/>
  <c r="M338" i="8"/>
  <c r="M337" i="8"/>
  <c r="M350" i="8"/>
  <c r="O275" i="8"/>
  <c r="O270" i="8"/>
  <c r="O75" i="3"/>
  <c r="O76" i="3"/>
  <c r="M117" i="3"/>
  <c r="M241" i="8"/>
  <c r="O246" i="8"/>
  <c r="O203" i="8"/>
  <c r="O202" i="8"/>
  <c r="L218" i="10" l="1"/>
  <c r="M178" i="6" l="1"/>
  <c r="O136" i="6"/>
  <c r="O138" i="6"/>
  <c r="O246" i="6"/>
  <c r="O247" i="6"/>
  <c r="O248" i="6"/>
  <c r="O249" i="6"/>
  <c r="O250" i="6"/>
  <c r="O241" i="6"/>
  <c r="O242" i="6"/>
  <c r="O243" i="6"/>
  <c r="O244" i="6"/>
  <c r="O245" i="6"/>
  <c r="O240" i="6"/>
  <c r="N229" i="6"/>
  <c r="N228" i="6"/>
  <c r="N444" i="6" s="1"/>
  <c r="M267" i="6"/>
  <c r="O38" i="6" l="1"/>
  <c r="M207" i="12"/>
  <c r="O107" i="12"/>
  <c r="M168" i="12"/>
  <c r="O160" i="12"/>
  <c r="O161" i="12"/>
  <c r="O162" i="12"/>
  <c r="O158" i="12"/>
  <c r="O84" i="12" l="1"/>
  <c r="M78" i="12"/>
  <c r="O83" i="12"/>
  <c r="O125" i="11"/>
  <c r="M77" i="7" l="1"/>
  <c r="M218" i="9" l="1"/>
  <c r="M217" i="9"/>
  <c r="O188" i="9"/>
  <c r="O175" i="9"/>
  <c r="M108" i="9"/>
  <c r="M107" i="9"/>
  <c r="O50" i="9"/>
  <c r="O49" i="9"/>
  <c r="O48" i="9"/>
  <c r="O47" i="9"/>
  <c r="O46" i="9"/>
  <c r="O44" i="9"/>
  <c r="O43" i="9"/>
  <c r="O42" i="9"/>
  <c r="O41" i="9"/>
  <c r="O39" i="9"/>
  <c r="O36" i="9"/>
  <c r="O35" i="9"/>
  <c r="O34" i="9"/>
  <c r="O33" i="9"/>
  <c r="O32" i="9"/>
  <c r="N29" i="9"/>
  <c r="N28" i="9"/>
  <c r="M24" i="9"/>
  <c r="M23" i="9"/>
  <c r="M22" i="9"/>
  <c r="L19" i="9"/>
  <c r="L18" i="9"/>
  <c r="M318" i="8"/>
  <c r="M317" i="8"/>
  <c r="M316" i="8"/>
  <c r="M315" i="8"/>
  <c r="M314" i="8"/>
  <c r="L311" i="8"/>
  <c r="L310" i="8"/>
  <c r="L309" i="8"/>
  <c r="M298" i="8"/>
  <c r="M297" i="8"/>
  <c r="O274" i="8"/>
  <c r="O273" i="8"/>
  <c r="O272" i="8"/>
  <c r="O271" i="8"/>
  <c r="O269" i="8"/>
  <c r="O268" i="8"/>
  <c r="O267" i="8"/>
  <c r="M257" i="8"/>
  <c r="M256" i="8"/>
  <c r="M255" i="8"/>
  <c r="L252" i="8"/>
  <c r="L251" i="8"/>
  <c r="L250" i="8"/>
  <c r="M240" i="8"/>
  <c r="M239" i="8"/>
  <c r="O235" i="8"/>
  <c r="O234" i="8"/>
  <c r="M229" i="8"/>
  <c r="M228" i="8"/>
  <c r="M227" i="8"/>
  <c r="M197" i="8"/>
  <c r="M196" i="8"/>
  <c r="M195" i="8"/>
  <c r="O191" i="8"/>
  <c r="O190" i="8"/>
  <c r="M185" i="8"/>
  <c r="M184" i="8"/>
  <c r="O180" i="8"/>
  <c r="M174" i="8"/>
  <c r="M173" i="8"/>
  <c r="M172" i="8"/>
  <c r="O168" i="8"/>
  <c r="O167" i="8"/>
  <c r="M162" i="8"/>
  <c r="M161" i="8"/>
  <c r="O157" i="8"/>
  <c r="O156" i="8"/>
  <c r="M151" i="8"/>
  <c r="M150" i="8"/>
  <c r="M149" i="8"/>
  <c r="O145" i="8"/>
  <c r="O144" i="8"/>
  <c r="M139" i="8"/>
  <c r="M138" i="8"/>
  <c r="M129" i="8"/>
  <c r="M128" i="8"/>
  <c r="M127" i="8"/>
  <c r="O123" i="8"/>
  <c r="O122" i="8"/>
  <c r="O121" i="8"/>
  <c r="O120" i="8"/>
  <c r="O119" i="8"/>
  <c r="O118" i="8"/>
  <c r="O117" i="8"/>
  <c r="O116" i="8"/>
  <c r="O115" i="8"/>
  <c r="O114" i="8"/>
  <c r="M109" i="8"/>
  <c r="M108" i="8"/>
  <c r="M107" i="8"/>
  <c r="L104" i="8"/>
  <c r="L103" i="8"/>
  <c r="L102" i="8"/>
  <c r="O241" i="10"/>
  <c r="O240" i="10"/>
  <c r="O238" i="10"/>
  <c r="O237" i="10"/>
  <c r="O236" i="10"/>
  <c r="O235" i="10"/>
  <c r="O234" i="10"/>
  <c r="O233" i="10"/>
  <c r="O232" i="10"/>
  <c r="O231" i="10"/>
  <c r="O230" i="10"/>
  <c r="O229" i="10"/>
  <c r="O228" i="10"/>
  <c r="M223" i="10"/>
  <c r="M222" i="10"/>
  <c r="M221" i="10"/>
  <c r="L216" i="10"/>
  <c r="L217" i="10"/>
  <c r="M196" i="10"/>
  <c r="M195" i="10"/>
  <c r="M173" i="10"/>
  <c r="M172" i="10"/>
  <c r="O168" i="10"/>
  <c r="M164" i="10"/>
  <c r="M163" i="10"/>
  <c r="M162" i="10"/>
  <c r="N122" i="10"/>
  <c r="N267" i="10" s="1"/>
  <c r="O87" i="3"/>
  <c r="M82" i="3"/>
  <c r="M81" i="3"/>
  <c r="M80" i="3"/>
  <c r="O74" i="3"/>
  <c r="O73" i="3"/>
  <c r="M68" i="3"/>
  <c r="M67" i="3"/>
  <c r="M66" i="3"/>
  <c r="O47" i="3"/>
  <c r="O46" i="3"/>
  <c r="O45" i="3"/>
  <c r="O44" i="3"/>
  <c r="O43" i="3"/>
  <c r="O42" i="3"/>
  <c r="M37" i="3"/>
  <c r="M36" i="3"/>
  <c r="M35" i="3"/>
  <c r="O395" i="6"/>
  <c r="O394" i="6"/>
  <c r="O393" i="6"/>
  <c r="M388" i="6"/>
  <c r="M387" i="6"/>
  <c r="M386" i="6"/>
  <c r="O381" i="6"/>
  <c r="M376" i="6"/>
  <c r="M375" i="6"/>
  <c r="O371" i="6"/>
  <c r="O370" i="6"/>
  <c r="M365" i="6"/>
  <c r="M364" i="6"/>
  <c r="O360" i="6"/>
  <c r="M354" i="6"/>
  <c r="M353" i="6"/>
  <c r="M345" i="6"/>
  <c r="M344" i="6"/>
  <c r="M343" i="6"/>
  <c r="O338" i="6"/>
  <c r="O337" i="6"/>
  <c r="O336" i="6"/>
  <c r="O334" i="6"/>
  <c r="O333" i="6"/>
  <c r="M328" i="6"/>
  <c r="M327" i="6"/>
  <c r="M326" i="6"/>
  <c r="O211" i="6"/>
  <c r="O210" i="6"/>
  <c r="O209" i="6"/>
  <c r="O208" i="6"/>
  <c r="O207" i="6"/>
  <c r="O206" i="6"/>
  <c r="O205" i="6"/>
  <c r="O204" i="6"/>
  <c r="O203" i="6"/>
  <c r="O202" i="6"/>
  <c r="O201" i="6"/>
  <c r="M196" i="6"/>
  <c r="M195" i="6"/>
  <c r="M194" i="6"/>
  <c r="L191" i="6"/>
  <c r="L190" i="6"/>
  <c r="L189" i="6"/>
  <c r="O184" i="6"/>
  <c r="O183" i="6"/>
  <c r="M177" i="6"/>
  <c r="O142" i="6"/>
  <c r="O141" i="6"/>
  <c r="O140" i="6"/>
  <c r="O139" i="6"/>
  <c r="O137" i="6"/>
  <c r="O135" i="6"/>
  <c r="O134" i="6"/>
  <c r="O133" i="6"/>
  <c r="O132" i="6"/>
  <c r="O131" i="6"/>
  <c r="O130" i="6"/>
  <c r="O129" i="6"/>
  <c r="O128" i="6"/>
  <c r="O127" i="6"/>
  <c r="O126" i="6"/>
  <c r="O125" i="6"/>
  <c r="O124" i="6"/>
  <c r="O123" i="6"/>
  <c r="O122" i="6"/>
  <c r="O121" i="6"/>
  <c r="O120" i="6"/>
  <c r="O119" i="6"/>
  <c r="O118" i="6"/>
  <c r="O117" i="6"/>
  <c r="O116" i="6"/>
  <c r="O115" i="6"/>
  <c r="O114" i="6"/>
  <c r="O113" i="6"/>
  <c r="M105" i="6"/>
  <c r="M104" i="6"/>
  <c r="L101" i="6"/>
  <c r="L100" i="6"/>
  <c r="O40" i="6"/>
  <c r="O39" i="6"/>
  <c r="O37" i="6"/>
  <c r="M32" i="6"/>
  <c r="M31" i="6"/>
  <c r="M30" i="6"/>
  <c r="O15" i="6"/>
  <c r="O174" i="12"/>
  <c r="M169" i="12"/>
  <c r="M216" i="12"/>
  <c r="M215" i="12"/>
  <c r="O211" i="12"/>
  <c r="M206" i="12"/>
  <c r="M205" i="12"/>
  <c r="M193" i="12"/>
  <c r="M192" i="12"/>
  <c r="O186" i="12"/>
  <c r="O187" i="12"/>
  <c r="O185" i="12"/>
  <c r="M180" i="12"/>
  <c r="M179" i="12"/>
  <c r="M150" i="12"/>
  <c r="M149" i="12"/>
  <c r="M148" i="12"/>
  <c r="M134" i="12"/>
  <c r="M133" i="12"/>
  <c r="M132" i="12"/>
  <c r="M101" i="12"/>
  <c r="M100" i="12"/>
  <c r="L225" i="12"/>
  <c r="O91" i="11"/>
  <c r="L76" i="11"/>
  <c r="K71" i="11"/>
  <c r="O13" i="11"/>
  <c r="O28" i="11"/>
  <c r="O150" i="11"/>
  <c r="O187" i="11"/>
  <c r="M174" i="7"/>
  <c r="M173" i="7"/>
  <c r="M172" i="7"/>
  <c r="M150" i="7"/>
  <c r="N118" i="7"/>
  <c r="M116" i="7"/>
  <c r="M115" i="7"/>
  <c r="M114" i="7"/>
  <c r="L111" i="7"/>
  <c r="L110" i="7"/>
  <c r="M97" i="7"/>
  <c r="M76" i="7"/>
  <c r="M75" i="7"/>
  <c r="M74" i="7"/>
  <c r="L71" i="7"/>
  <c r="L70" i="7"/>
  <c r="L69" i="7"/>
  <c r="M37" i="7"/>
  <c r="N26" i="7"/>
  <c r="M24" i="7"/>
  <c r="M23" i="7"/>
  <c r="M22" i="7"/>
  <c r="L267" i="10" l="1"/>
  <c r="O225" i="12"/>
  <c r="M381" i="8"/>
  <c r="M225" i="12"/>
  <c r="L381" i="8"/>
  <c r="O381" i="8"/>
  <c r="N300" i="11"/>
  <c r="O300" i="11"/>
  <c r="L300" i="11"/>
  <c r="M300" i="11"/>
  <c r="O13" i="9"/>
  <c r="O14" i="9"/>
  <c r="P381" i="8" l="1"/>
  <c r="P225" i="12"/>
  <c r="K300" i="11"/>
  <c r="P300" i="11" s="1"/>
  <c r="O112" i="3" l="1"/>
  <c r="O111" i="3"/>
  <c r="M106" i="3"/>
  <c r="M105" i="3"/>
  <c r="O262" i="10" l="1"/>
  <c r="O267" i="10" l="1"/>
  <c r="M94" i="3"/>
  <c r="M10" i="3"/>
  <c r="M9" i="3"/>
  <c r="M8" i="3"/>
  <c r="M213" i="7" l="1"/>
  <c r="M129" i="9" l="1"/>
  <c r="M128" i="9"/>
  <c r="O420" i="6"/>
  <c r="O419" i="6"/>
  <c r="O418" i="6"/>
  <c r="O417" i="6"/>
  <c r="M410" i="6" l="1"/>
  <c r="M411" i="6"/>
  <c r="M412" i="6"/>
  <c r="M409" i="6"/>
  <c r="O433" i="6"/>
  <c r="O435" i="6"/>
  <c r="O438" i="6"/>
  <c r="L425" i="6"/>
  <c r="L426" i="6"/>
  <c r="L427" i="6"/>
  <c r="L424" i="6"/>
  <c r="O173" i="6" l="1"/>
  <c r="O172" i="6"/>
  <c r="M167" i="6"/>
  <c r="M166" i="6"/>
  <c r="M90" i="6"/>
  <c r="M91" i="6"/>
  <c r="M92" i="6"/>
  <c r="M89" i="6"/>
  <c r="O134" i="9" l="1"/>
  <c r="O62" i="9"/>
  <c r="O61" i="9"/>
  <c r="M55" i="9"/>
  <c r="M56" i="9"/>
  <c r="M54" i="9"/>
  <c r="M8" i="9"/>
  <c r="M7" i="9"/>
  <c r="M68" i="9"/>
  <c r="M69" i="9"/>
  <c r="M67" i="9"/>
  <c r="M212" i="7"/>
  <c r="M211" i="7"/>
  <c r="M201" i="7"/>
  <c r="M200" i="7"/>
  <c r="N188" i="7"/>
  <c r="M186" i="7"/>
  <c r="M185" i="7"/>
  <c r="M184" i="7"/>
  <c r="M267" i="10"/>
  <c r="O100" i="3"/>
  <c r="O99" i="3"/>
  <c r="M93" i="3"/>
  <c r="M92" i="3"/>
  <c r="M215" i="3" s="1"/>
  <c r="O128" i="3"/>
  <c r="O127" i="3"/>
  <c r="O126" i="3"/>
  <c r="O125" i="3"/>
  <c r="O124" i="3"/>
  <c r="O123" i="3"/>
  <c r="O122" i="3"/>
  <c r="O16" i="3"/>
  <c r="O17" i="3"/>
  <c r="O18" i="3"/>
  <c r="O29" i="3"/>
  <c r="O15" i="3"/>
  <c r="O215" i="3" l="1"/>
  <c r="M224" i="6"/>
  <c r="L221" i="6"/>
  <c r="L220" i="6"/>
  <c r="M278" i="6"/>
  <c r="M279" i="6"/>
  <c r="M277" i="6"/>
  <c r="O273" i="6"/>
  <c r="O444" i="6" s="1"/>
  <c r="M266" i="6"/>
  <c r="M265" i="6"/>
  <c r="O15" i="7"/>
  <c r="M10" i="7"/>
  <c r="M9" i="7"/>
  <c r="M8" i="7"/>
  <c r="L444" i="6" l="1"/>
  <c r="M444" i="6"/>
  <c r="K222" i="7" l="1"/>
  <c r="I220" i="7"/>
  <c r="G220" i="7"/>
  <c r="N222" i="7" l="1"/>
  <c r="F268" i="10" l="1"/>
  <c r="P267" i="10" l="1"/>
  <c r="L222" i="7" l="1"/>
  <c r="O222" i="7"/>
  <c r="M222" i="7"/>
  <c r="F222" i="7" l="1"/>
  <c r="P222" i="7" l="1"/>
  <c r="P444" i="6" l="1"/>
  <c r="F216" i="3"/>
  <c r="P215" i="3" l="1"/>
  <c r="F381" i="8" l="1"/>
  <c r="K286" i="9"/>
  <c r="M286" i="9"/>
  <c r="N286" i="9"/>
  <c r="O286" i="9"/>
  <c r="L286" i="9"/>
  <c r="G288" i="9" l="1"/>
  <c r="P286" i="9"/>
</calcChain>
</file>

<file path=xl/sharedStrings.xml><?xml version="1.0" encoding="utf-8"?>
<sst xmlns="http://schemas.openxmlformats.org/spreadsheetml/2006/main" count="4539" uniqueCount="928">
  <si>
    <t>Sl. No.</t>
  </si>
  <si>
    <t>No. of Trippings</t>
  </si>
  <si>
    <t>Duration of Trippings (Hr:Mn)</t>
  </si>
  <si>
    <t>Bus Fault</t>
  </si>
  <si>
    <t>EHT Feeder Fault</t>
  </si>
  <si>
    <t>(i)</t>
  </si>
  <si>
    <t>(ii)</t>
  </si>
  <si>
    <t>(iii)</t>
  </si>
  <si>
    <t>(iv)</t>
  </si>
  <si>
    <t>(v)</t>
  </si>
  <si>
    <t>(vi)</t>
  </si>
  <si>
    <t>EHT Feeder fault</t>
  </si>
  <si>
    <t>400/220/132kV Grid S/S, Meramundali</t>
  </si>
  <si>
    <t>132/33KV Grid s/s Dhenkanal</t>
  </si>
  <si>
    <t xml:space="preserve">   </t>
  </si>
  <si>
    <t>Power Trf</t>
  </si>
  <si>
    <t>132/33KV Grid S/s Angul</t>
  </si>
  <si>
    <t>40 MVA  Transformer-2</t>
  </si>
  <si>
    <t>Power Transformer</t>
  </si>
  <si>
    <t>Licencee   : OPTCL</t>
  </si>
  <si>
    <t>FORM  P-3</t>
  </si>
  <si>
    <t xml:space="preserve">OERC </t>
  </si>
  <si>
    <t>40 MVA  Transformer-1</t>
  </si>
  <si>
    <t>12.5 MVA  Transformer-2</t>
  </si>
  <si>
    <t>20 MVA  Transformer-1</t>
  </si>
  <si>
    <t>20 MVA  Transformer-3</t>
  </si>
  <si>
    <t>132/33KV Grid S/s Boinda</t>
  </si>
  <si>
    <t>(vii)</t>
  </si>
  <si>
    <t>(viii)</t>
  </si>
  <si>
    <t xml:space="preserve">ICT </t>
  </si>
  <si>
    <t>315 MVA ICT-1</t>
  </si>
  <si>
    <t>315 MVA ICT-2</t>
  </si>
  <si>
    <t>Auto Transformer</t>
  </si>
  <si>
    <t>100MVA Auto 1</t>
  </si>
  <si>
    <t>100MVA Auto 2</t>
  </si>
  <si>
    <t>(ix)</t>
  </si>
  <si>
    <t>(x)</t>
  </si>
  <si>
    <t>(xi)</t>
  </si>
  <si>
    <t>(xii)</t>
  </si>
  <si>
    <t>(xiii)</t>
  </si>
  <si>
    <t>(xiv)</t>
  </si>
  <si>
    <t>(xv)</t>
  </si>
  <si>
    <t>(xvi)</t>
  </si>
  <si>
    <t>(xvii)</t>
  </si>
  <si>
    <t>(xix)</t>
  </si>
  <si>
    <t>(xx)</t>
  </si>
  <si>
    <t>(xxi)</t>
  </si>
  <si>
    <t>(xxii)</t>
  </si>
  <si>
    <t>(xxiii)</t>
  </si>
  <si>
    <t>(xxiv)</t>
  </si>
  <si>
    <t>(xxv)</t>
  </si>
  <si>
    <t>(xxvi)</t>
  </si>
  <si>
    <t>40MVA Transformer 1</t>
  </si>
  <si>
    <t>40MVA Transformer 2</t>
  </si>
  <si>
    <t>40MVA Transformer 3</t>
  </si>
  <si>
    <t>Steps proposed to reduce such trippings</t>
  </si>
  <si>
    <t>ICT</t>
  </si>
  <si>
    <t>Total</t>
  </si>
  <si>
    <t>AUTO</t>
  </si>
  <si>
    <t>POWER TRF</t>
  </si>
  <si>
    <t>Auto Trf</t>
  </si>
  <si>
    <t>220/33kV Grid S/s, Rengali</t>
  </si>
  <si>
    <t>20 MVA Transformer 1</t>
  </si>
  <si>
    <t>220/132/33kV GRID S/s Chandaka</t>
  </si>
  <si>
    <t>160MVA Auto 2</t>
  </si>
  <si>
    <t>100MVA Auto 3</t>
  </si>
  <si>
    <t>63 MVA  Transformer-2</t>
  </si>
  <si>
    <t>63 MVA  Transformer-3</t>
  </si>
  <si>
    <t>132/33KV Grid S/s Bhubaneswar</t>
  </si>
  <si>
    <t>63 MVA  Transformer-1</t>
  </si>
  <si>
    <t>132/33KV Grid S/s Khurda</t>
  </si>
  <si>
    <t>40 MVA  Transformer-3</t>
  </si>
  <si>
    <t>132/33KV Grid S/s KamakhyaNagar</t>
  </si>
  <si>
    <t>132/33KV Grid S/s Puri</t>
  </si>
  <si>
    <t>31.5 MVA  Transformer-2</t>
  </si>
  <si>
    <t>132/33KV Grid S/s Nimapara</t>
  </si>
  <si>
    <t>12.5 MVA  Transformer-3</t>
  </si>
  <si>
    <t>132/33KV Grid S/s Ranasinghpur</t>
  </si>
  <si>
    <t>220/33KV Grid S/s Nayagarh</t>
  </si>
  <si>
    <t>20 MVA  Transformer-2</t>
  </si>
  <si>
    <t>132/33KV Grid S/s Kesura</t>
  </si>
  <si>
    <t>315 MVA  ICT-1</t>
  </si>
  <si>
    <t>315 MVA  ICT-2</t>
  </si>
  <si>
    <t>220/132/33kV GRID S/s Bidanasi</t>
  </si>
  <si>
    <t>132/33KV Grid S/s Pattamundai</t>
  </si>
  <si>
    <t>132/33KV Grid S/s Nuapatna</t>
  </si>
  <si>
    <t>132/33KV Grid S/s Kendrapara</t>
  </si>
  <si>
    <t>12.5 MVA  Transformer-1</t>
  </si>
  <si>
    <t>40 MVA  Transformer-4</t>
  </si>
  <si>
    <t>132/33KV Grid S/s Phulanakhara</t>
  </si>
  <si>
    <t>132/33KV Grid S/s Choudwar</t>
  </si>
  <si>
    <t>132/33KV Grid S/s Chandikhole</t>
  </si>
  <si>
    <t>132/33KV Grid S/s Salipur</t>
  </si>
  <si>
    <t>220/132/33kV GRID S/s Paradeep</t>
  </si>
  <si>
    <t>160MVA Auto 1</t>
  </si>
  <si>
    <t>220/132/33kV GRID S/s Budhipadar</t>
  </si>
  <si>
    <t>132/33KV Grid S/s Brajarajnagar</t>
  </si>
  <si>
    <t>132/33KV Grid S/s Jharsuguda</t>
  </si>
  <si>
    <t>132/33KV Grid S/s Rairakhol</t>
  </si>
  <si>
    <t xml:space="preserve">132 KV Rairakhol-Boinda </t>
  </si>
  <si>
    <t>132/33KV Grid S/s Sambalpur</t>
  </si>
  <si>
    <t>31.5 MVA  Transformer-1</t>
  </si>
  <si>
    <t xml:space="preserve">132 KV Burla-Sambalpur </t>
  </si>
  <si>
    <t>220/132/33kV GRID S/s Katapali</t>
  </si>
  <si>
    <t>(xxvii)</t>
  </si>
  <si>
    <t>(xxviii)</t>
  </si>
  <si>
    <t>(xxix)</t>
  </si>
  <si>
    <t>132kv Rourkela-Tarkera ckt-I</t>
  </si>
  <si>
    <t>132kv Rourkela-Tarkera ckt-II</t>
  </si>
  <si>
    <t xml:space="preserve">132kv Rourkela-Tarkera ckt-III </t>
  </si>
  <si>
    <t>132/33kv Grid S/S, Chhend</t>
  </si>
  <si>
    <t>220/33kv Grid S/S Barkote</t>
  </si>
  <si>
    <t>132/33kv Grid S/S, Sundargarh</t>
  </si>
  <si>
    <t>220/132kv Grid S/S Tarkera</t>
  </si>
  <si>
    <t>132/33kv Grid S/S, Rajgangpur</t>
  </si>
  <si>
    <t>(xviii)</t>
  </si>
  <si>
    <t>132/33KV Grid S/s Baragrh</t>
  </si>
  <si>
    <t>40 MVA Transformer 2</t>
  </si>
  <si>
    <t>40 MVA Transformer 1</t>
  </si>
  <si>
    <t>132/33kV Grid S/S, Bolangir</t>
  </si>
  <si>
    <t>132/33kV Grid S/S, Patnagarh</t>
  </si>
  <si>
    <t>20 MVA Transformer 2</t>
  </si>
  <si>
    <t>132/33kV Grid S/S, Sonepur</t>
  </si>
  <si>
    <t>20 MVA Transformer 3</t>
  </si>
  <si>
    <t>132 kv Railway Traction Feeder</t>
  </si>
  <si>
    <t>132/33KV Grid S/s Berhampur</t>
  </si>
  <si>
    <t>132 KV Berhampur-Digaphandi S/C line</t>
  </si>
  <si>
    <t>132/33KV Grid S/s Chatrapur</t>
  </si>
  <si>
    <t>132/33KV Grid S/s Dighapahandi</t>
  </si>
  <si>
    <t>132/33KV Grid S/s Ganjam</t>
  </si>
  <si>
    <t>132/33KV Grid S/s Balugaon</t>
  </si>
  <si>
    <t>132/33KV Grid S/s Mohana</t>
  </si>
  <si>
    <t>220/132/33kV GRID S/s Bhanjanagar</t>
  </si>
  <si>
    <t>220 kv Bhanjanagar-Nayagarh</t>
  </si>
  <si>
    <t>220 kv Bhanjanagar-Mendhasala</t>
  </si>
  <si>
    <t>132 kv Bhanjanagar-Aska-1</t>
  </si>
  <si>
    <t>132 kv Bhanjanagar-Aska-2</t>
  </si>
  <si>
    <t>132/33KV Grid S/s  Aska</t>
  </si>
  <si>
    <t>220/132/33kV GRID S/s Joda</t>
  </si>
  <si>
    <t>220/132/33kV GRID S/s Narendrapur</t>
  </si>
  <si>
    <t>132/33KV Grid S/s Polasponga</t>
  </si>
  <si>
    <t>220/132/33 kV Grid S/S, Duburi</t>
  </si>
  <si>
    <t>100 MVA Auto Transformer - III</t>
  </si>
  <si>
    <t>Bus fault (220 KV)</t>
  </si>
  <si>
    <t>Bus fault (132 KV)</t>
  </si>
  <si>
    <t xml:space="preserve">132/33 kV Grid S/S, Jajpur Road </t>
  </si>
  <si>
    <t>20 MVA Power Transformer - I</t>
  </si>
  <si>
    <t>40 MVA Power Transformer - II</t>
  </si>
  <si>
    <t>20 MVA Power Transformer - III</t>
  </si>
  <si>
    <t>132/33 kV Grid S/S, Jajpur Town</t>
  </si>
  <si>
    <t>40 MVA Power Transformer - I</t>
  </si>
  <si>
    <t>20 MVA Power Transformer - II</t>
  </si>
  <si>
    <t>Bus fault</t>
  </si>
  <si>
    <t>132/33 kV Grid S/S, Kalarangi</t>
  </si>
  <si>
    <t>12.5 MVA Power Transformer - I</t>
  </si>
  <si>
    <t>12.5 MVA Power Transformer - II</t>
  </si>
  <si>
    <t>220/132/33 kV Grid S/S, Balasore</t>
  </si>
  <si>
    <t>132/33 kV Grid S/S, Baripada</t>
  </si>
  <si>
    <t>132/33 kV Grid S/S, Basta</t>
  </si>
  <si>
    <t>220/132/33 kV Grid S/S, Bhadrak</t>
  </si>
  <si>
    <t>132/33 kV Grid S/S, Jaleswar</t>
  </si>
  <si>
    <t>132/33 kV Grid S/S, Karanjia</t>
  </si>
  <si>
    <t>132kV Polasponga - Karanjia</t>
  </si>
  <si>
    <t>132/33 kV Grid S/S, Rairangpur</t>
  </si>
  <si>
    <t>132 kV Rairangpur - Karanjia</t>
  </si>
  <si>
    <t>132/33 kV Grid S/S, Soro</t>
  </si>
  <si>
    <t>132 kV Soro - Bhadrak</t>
  </si>
  <si>
    <t>10 MVA  Transformer-2</t>
  </si>
  <si>
    <t xml:space="preserve">Power Transformer </t>
  </si>
  <si>
    <t>40 MVA Power Transformer - III</t>
  </si>
  <si>
    <t>12.5 MVA Power Transformer - III</t>
  </si>
  <si>
    <t xml:space="preserve">Jeypore CIRCLE
 </t>
  </si>
  <si>
    <t>220/132/33 kV Grid S/S, Jayanagar</t>
  </si>
  <si>
    <t>132/33kV Grid S/S, Sunabeda</t>
  </si>
  <si>
    <t>132/33kV Grid S/S, Tentulikhunti</t>
  </si>
  <si>
    <t>132/33kV Grid S/S, Junagarh</t>
  </si>
  <si>
    <t>132kV Kesinga - Powmax</t>
  </si>
  <si>
    <t>132/33kV Grid S/S, Khariar</t>
  </si>
  <si>
    <t>132/33kV Grid S/S, Saintala</t>
  </si>
  <si>
    <t>220/132/33 kV Grid S/S, Therubali</t>
  </si>
  <si>
    <t>132/33kV Grid S/S, Rayagada</t>
  </si>
  <si>
    <t>132/33kV Grid S/S, Parlakhemundi</t>
  </si>
  <si>
    <t>220/33kV Grid S/S, Balimela</t>
  </si>
  <si>
    <t>132/33kV Grid S/S, Akhusingh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</si>
  <si>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</si>
  <si>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Burla Circle
 </t>
  </si>
  <si>
    <t xml:space="preserve">Cuttack Circle
 </t>
  </si>
  <si>
    <t xml:space="preserve">Berhampur Circle
 </t>
  </si>
  <si>
    <t xml:space="preserve">Jajpur Road Circle
 </t>
  </si>
  <si>
    <t xml:space="preserve">Jeypore Circle
 </t>
  </si>
  <si>
    <t>Category</t>
  </si>
  <si>
    <t>POWER</t>
  </si>
  <si>
    <t>BUS</t>
  </si>
  <si>
    <t>FEEDER</t>
  </si>
  <si>
    <t>category</t>
  </si>
  <si>
    <t>132KV Solari Traction line</t>
  </si>
  <si>
    <t>132KV Mohana- Akhusing line</t>
  </si>
  <si>
    <t>132/33KV Grid S/s Purusottampur</t>
  </si>
  <si>
    <t>132/33kV Grid S/S, Bhawanipatna</t>
  </si>
  <si>
    <t>132kV  Aska-Purusottampur</t>
  </si>
  <si>
    <t>132/33kV Grid S/S, Barapalli</t>
  </si>
  <si>
    <t>220/132kv Grid S/S New Bolangir</t>
  </si>
  <si>
    <t xml:space="preserve">Chainpal Circle
 </t>
  </si>
  <si>
    <t>132/33KV Grid S/s Kuchinda</t>
  </si>
  <si>
    <t xml:space="preserve">132kV Kuchinda-SMC </t>
  </si>
  <si>
    <t>132 kV Bolangir new - Bolangir Ckt-I</t>
  </si>
  <si>
    <t>132 kV Bolangir new - Bolangir Ckt-II</t>
  </si>
  <si>
    <t xml:space="preserve">132 KV ICCL-Salipur </t>
  </si>
  <si>
    <t>132 KV Bhadrak-DPCL-I</t>
  </si>
  <si>
    <t>132 KV Bhadrak DPCL-II</t>
  </si>
  <si>
    <t>20 MVA Power Transformer - Iii</t>
  </si>
  <si>
    <t>220KV Jayanagar- Balimela Ckt-I</t>
  </si>
  <si>
    <t>220KV Jayanagar- Balimela Ckt-II</t>
  </si>
  <si>
    <t>220KV Jayanagar- Balimela Ckt-III</t>
  </si>
  <si>
    <t>132 kV Bargarh - ACC CKT-I</t>
  </si>
  <si>
    <t>132 kV Bargarh - ACC CKT-II</t>
  </si>
  <si>
    <t>400/220/132/33KV Grid S/s Lapanga</t>
  </si>
  <si>
    <t>20 MVA  Transformer-5</t>
  </si>
  <si>
    <t>132/33kv Grid S/S Kalunga</t>
  </si>
  <si>
    <t>132/33KV Grid S/s Shamuka</t>
  </si>
  <si>
    <t>220 kV Nayagarh-Mendhasal</t>
  </si>
  <si>
    <t>132/33KV Grid S/s Chandpur</t>
  </si>
  <si>
    <t>132/33KV Grid S/s Banki</t>
  </si>
  <si>
    <t>132 KV Atri-Banki</t>
  </si>
  <si>
    <t>132/33KV Grid S/s Barbil</t>
  </si>
  <si>
    <t>ICT-I</t>
  </si>
  <si>
    <t>ICT-II</t>
  </si>
  <si>
    <t>Power Transformers</t>
  </si>
  <si>
    <t>132/33kV Grid S/S, Dabugaon</t>
  </si>
  <si>
    <t>132/33kV Grid S/S, Umerkote</t>
  </si>
  <si>
    <t>220KV Jayanagar- Laxmipur Ckt-I</t>
  </si>
  <si>
    <t>220KV Jayanagar- Laxmipur Ckt-II</t>
  </si>
  <si>
    <t>132/33kV Grid S/S, Nuapada</t>
  </si>
  <si>
    <t>132/33 kV Grid S/S, Bangiriposhi</t>
  </si>
  <si>
    <t>220kV Narendrapur-Atri Ckt-1</t>
  </si>
  <si>
    <t>220kV Narendrapur-Atri Ckt-2</t>
  </si>
  <si>
    <t>132kV Narendrapur-Berhampur Ckt-1</t>
  </si>
  <si>
    <t>132kV Narendrapur-Berhampur Ckt-2</t>
  </si>
  <si>
    <t>132/33KV Grid S/s Konark</t>
  </si>
  <si>
    <t>220/132/33kV GRID S/s Samangara</t>
  </si>
  <si>
    <t>132/33kV Grid S/S, Padampur</t>
  </si>
  <si>
    <t>132/33kV Grid S/S, Boudh</t>
  </si>
  <si>
    <t>20 MVA Transformer I</t>
  </si>
  <si>
    <t>132KV Jagatsinghpur-Gorekhnath Line</t>
  </si>
  <si>
    <t>BUS-I</t>
  </si>
  <si>
    <t>BUS-II</t>
  </si>
  <si>
    <t>(xxx)</t>
  </si>
  <si>
    <t>132KV Kesinga- Khariar</t>
  </si>
  <si>
    <t>132KV Khariar-Nuapada</t>
  </si>
  <si>
    <t>132/33KV Grid S/s Arugul</t>
  </si>
  <si>
    <t>220/132/33kV GRID S/s Atri</t>
  </si>
  <si>
    <t>132 kV Atri-Argul Circuit-I</t>
  </si>
  <si>
    <t>132 kV Atri-Argul Circuit-II</t>
  </si>
  <si>
    <t>132/33 kV Grid S/S, Bhograi</t>
  </si>
  <si>
    <t>132/33 kV Grid S/S, Somanathpur</t>
  </si>
  <si>
    <t>31.5 MVA Power Transformer - I</t>
  </si>
  <si>
    <t>31.5 MVA Power Transformer - II</t>
  </si>
  <si>
    <t>132Kv Bangiriposi-Rairangpur</t>
  </si>
  <si>
    <t>132 KV GIL FEEDER</t>
  </si>
  <si>
    <t>132/33KV Grid S/s Mania</t>
  </si>
  <si>
    <t>20 MVA  Transformer-II</t>
  </si>
  <si>
    <t>20 MVA  Transformer-IV</t>
  </si>
  <si>
    <t>20 MVA  Transformer-V</t>
  </si>
  <si>
    <t>40 MVA  Transformer-VI</t>
  </si>
  <si>
    <t>15 MVA  Transformer-VII</t>
  </si>
  <si>
    <t>132/33kV Grid S/S, Kantabanji</t>
  </si>
  <si>
    <t>132KV Khariar - Kantabanji</t>
  </si>
  <si>
    <t>132 KV Pattamundai- Olaver Ckt I</t>
  </si>
  <si>
    <t>132 KV Pattamundai- Olaver Ckt II</t>
  </si>
  <si>
    <t>132/33KV Grid S/s Olavar</t>
  </si>
  <si>
    <t>132/33KV Grid S/s Marshaghai</t>
  </si>
  <si>
    <t>220/33kv Grid S/S Bonai</t>
  </si>
  <si>
    <t>220 kV Atri-Mendhasal Circuit-I</t>
  </si>
  <si>
    <t>220 kV Atri-Pandiabil Circuit-I</t>
  </si>
  <si>
    <t>220 kV Atri-Pandiabil Circuit-II</t>
  </si>
  <si>
    <t>132/33KV Grid S/s Khajuriakata</t>
  </si>
  <si>
    <t>100MVA AUTO-1</t>
  </si>
  <si>
    <t>100MVA AUTO-2</t>
  </si>
  <si>
    <t>160MVA AUTO-3</t>
  </si>
  <si>
    <t xml:space="preserve">Bhubaneswar Circle
 </t>
  </si>
  <si>
    <t xml:space="preserve">Bolangir Circle
 </t>
  </si>
  <si>
    <t>40 MVA  Transformer-III</t>
  </si>
  <si>
    <t>40 MVA  Transformer-II</t>
  </si>
  <si>
    <t>20 MVA  Transformer-I</t>
  </si>
  <si>
    <t>220/132/33kV GRID S/s Chandaka-B</t>
  </si>
  <si>
    <t>220/33KV Grid S/s Infocity-II</t>
  </si>
  <si>
    <t>20 MVA  Transformer-1I</t>
  </si>
  <si>
    <t>132 kV Bolangir - ACME</t>
  </si>
  <si>
    <t>132 kV ACME - Tushra</t>
  </si>
  <si>
    <t>220KV PGCIL-Boalngir new ckt-II</t>
  </si>
  <si>
    <t>132/33kV Grid S/S, Tushra</t>
  </si>
  <si>
    <t>132kV Kesinga RTSS</t>
  </si>
  <si>
    <t>40 MVA Transformer 3</t>
  </si>
  <si>
    <t>160MVA AUTO-1</t>
  </si>
  <si>
    <t>220 KV Bargarh New- Katapali</t>
  </si>
  <si>
    <t>220 KV Bargarh New- New Bolangir</t>
  </si>
  <si>
    <t>315MVA ICT - 1</t>
  </si>
  <si>
    <t>315MVA ICT - 2</t>
  </si>
  <si>
    <t>132Kv Udala- Balasore</t>
  </si>
  <si>
    <t>132/33KV Grid S/s Dhenkikote</t>
  </si>
  <si>
    <t>132KV Tentulikhunti- Solar feeder</t>
  </si>
  <si>
    <t>132/33kV Grid S/S, Podagada</t>
  </si>
  <si>
    <t>220/33kV Grid S/S, Malkangiri</t>
  </si>
  <si>
    <t>132kV  Aska-Aska New 1</t>
  </si>
  <si>
    <t>132kV  Aska-Aska New 2</t>
  </si>
  <si>
    <t>132/33kV Grid S/S, Muniguda</t>
  </si>
  <si>
    <t>132 kV Muniguda - Vedant(Lanjigarh)</t>
  </si>
  <si>
    <t>132/33KV Grid S/s Chikiti</t>
  </si>
  <si>
    <t>220 kv Bhanjanagar-Narasinghpur</t>
  </si>
  <si>
    <t>220 kv Bhanjanagar-Aska New-1</t>
  </si>
  <si>
    <t>220 kv Bhanjanagar-Aska New-2</t>
  </si>
  <si>
    <t>132KV Mohana - Digaphandi SC line</t>
  </si>
  <si>
    <t>220/132/33kV GRID S/s Aska New</t>
  </si>
  <si>
    <t>12.5 MVA Transformer - 2</t>
  </si>
  <si>
    <t>132/33kV GRID S/s Unit 8</t>
  </si>
  <si>
    <t>132 kV Banki-Nuapatna</t>
  </si>
  <si>
    <t>315 MVA  ICT-3</t>
  </si>
  <si>
    <t>132KV Shamuka-Puri</t>
  </si>
  <si>
    <t>132KV Nimapara-Puri</t>
  </si>
  <si>
    <t>132KV Samangara-Puri</t>
  </si>
  <si>
    <t>132KV Atri-Shamuka</t>
  </si>
  <si>
    <t>132 kV Nimapara-Konark</t>
  </si>
  <si>
    <t>132 kV Bolangir new–Patnagarh ckt-II</t>
  </si>
  <si>
    <t>132 kV Bolangir new–Patnagarh ckt -I</t>
  </si>
  <si>
    <t>160MVA Auto Transformer No-I</t>
  </si>
  <si>
    <t>160MVA Auto Transformer No-II</t>
  </si>
  <si>
    <t>160MVA Auto Transformer No-III</t>
  </si>
  <si>
    <t>220KV PGCIL-Boalngir new ckt-I</t>
  </si>
  <si>
    <t>132kv Bolangir New- Barpali</t>
  </si>
  <si>
    <t>400KV Bus-I</t>
  </si>
  <si>
    <t>400KV Bus-II</t>
  </si>
  <si>
    <t>220 KV Main Bus-I</t>
  </si>
  <si>
    <t>220 KV Main Bus-II</t>
  </si>
  <si>
    <t>132 KV Kendrapada-Salipur</t>
  </si>
  <si>
    <t>132/33KV Grid S/s Khuntuni</t>
  </si>
  <si>
    <t>220/33KV Grid S/s Narasinghpur</t>
  </si>
  <si>
    <t>132KV Bhubaneswar-Phulnakhara</t>
  </si>
  <si>
    <t>132KV Tirtol-Jagatsinghpur Line</t>
  </si>
  <si>
    <t>132/33KV Grid S/s Jagatsinghpur</t>
  </si>
  <si>
    <t>132/33KV Grid S/s Tirtol</t>
  </si>
  <si>
    <t>132KV Tirtol-Jagatsinghpur Fdr</t>
  </si>
  <si>
    <t>132 KV RTSS Kendrapada</t>
  </si>
  <si>
    <t>132KV Olaver-Chandabali Ckt-I fdr</t>
  </si>
  <si>
    <t>132KV Olaver-Chandabali Ckt-II fdr</t>
  </si>
  <si>
    <t>132/33 kV Grid S/S, Anandpur</t>
  </si>
  <si>
    <t>132 KV Jajpur Road-Anandpur ckt-I</t>
  </si>
  <si>
    <t>132 KV Jajpur Road-Anandpur ckt-II</t>
  </si>
  <si>
    <t>132 kV Switching S/S, BC Mohanty</t>
  </si>
  <si>
    <t>132KV Karanjia-Dhenkikote</t>
  </si>
  <si>
    <t>132/33 kV Grid S/S, Udala</t>
  </si>
  <si>
    <t>132 KV Agarpada-Anandapur Feeder</t>
  </si>
  <si>
    <t>132/33 kV Grid S/S, Agarpada</t>
  </si>
  <si>
    <t>132/33 kV GIS, Chandbali</t>
  </si>
  <si>
    <t>220/33KV GIS Keonjhar</t>
  </si>
  <si>
    <t>132/33kV Grid S/S, Pottangi</t>
  </si>
  <si>
    <t>132 KV Barbil- Bolani</t>
  </si>
  <si>
    <t>132 KV Atri-Chandpur</t>
  </si>
  <si>
    <t>160MVA Auto 4</t>
  </si>
  <si>
    <t>0</t>
  </si>
  <si>
    <t>220kV Mendhasal-Chandaka Ckt-1</t>
  </si>
  <si>
    <t>220kV Mendhasal-Chandaka Ckt-2</t>
  </si>
  <si>
    <t>220kV Mendhasal-Chandaka Ckt-3</t>
  </si>
  <si>
    <t>220kV Mendhasal-Chandaka B</t>
  </si>
  <si>
    <t>220kV Chandaka B-Unit 8</t>
  </si>
  <si>
    <t>132KV Chandaka- Bhubaneswar Fdr -1</t>
  </si>
  <si>
    <t>132KV Chandaka- Bhubaneswar Fdr -2</t>
  </si>
  <si>
    <t>132KV Chandaka-Ransinghpur fdr</t>
  </si>
  <si>
    <t>132/33KV Grid S/s GIS Mancheswar-B</t>
  </si>
  <si>
    <t>132KV Bhuabneswar- Mancheswar- B GIS</t>
  </si>
  <si>
    <t>220 KV Pandiabil- Samngara  Fdr - I</t>
  </si>
  <si>
    <t>221 KV Pandiabil- Samngara  Fdr - II</t>
  </si>
  <si>
    <t>132 KV Samangara-Satasankha Fdr -I</t>
  </si>
  <si>
    <t>133 KV Samangara-Satasankha Fdr -II</t>
  </si>
  <si>
    <t>132 KV Samangara- RTSS Maltipatpur Fdr</t>
  </si>
  <si>
    <t>132 kV RTSS Dunguripali</t>
  </si>
  <si>
    <t>132 KV Maneswar-Rairakhol</t>
  </si>
  <si>
    <t>ICCL-Mania Feeder-I</t>
  </si>
  <si>
    <t>Mania-OCL Feeder-II</t>
  </si>
  <si>
    <t>220 kV Mendhasal-Bidanasi Ckt-I</t>
  </si>
  <si>
    <t>220 kV Mendhasal-Bidanasi Ckt-II</t>
  </si>
  <si>
    <t xml:space="preserve">132 kV Bidanasi-Chowdwar </t>
  </si>
  <si>
    <t>132KV Angul- Chainpal</t>
  </si>
  <si>
    <t>132KV Angul- TTPS</t>
  </si>
  <si>
    <t>132KV Angul-Boinda</t>
  </si>
  <si>
    <t>132 kV RTSS Boinda</t>
  </si>
  <si>
    <t>132/33kV GRID S/s Chainpal</t>
  </si>
  <si>
    <t>20 MVA Transformer II</t>
  </si>
  <si>
    <t>132kV OPCL - Kamakhyanagar</t>
  </si>
  <si>
    <t>132/33 kV Grid S/s, Kharagprasad</t>
  </si>
  <si>
    <t>160 MVA Auto Transformer - I</t>
  </si>
  <si>
    <t>132KV Dabugaon- Jayapatna</t>
  </si>
  <si>
    <t>220kV Bus-I</t>
  </si>
  <si>
    <t>220kV Bus-II</t>
  </si>
  <si>
    <t>220/33kV Grid S/S, Laxmipur</t>
  </si>
  <si>
    <t>220/33kV Grid S/S, Kasipur</t>
  </si>
  <si>
    <t>220kV Narendrapur-Tata Ckt-1</t>
  </si>
  <si>
    <t>220kV Narendrapur-Tata Ckt-2</t>
  </si>
  <si>
    <t>220 kv Bhanjanagar-Meramundali</t>
  </si>
  <si>
    <t>132kV Kesinga - Vento Solar -I</t>
  </si>
  <si>
    <t>132kV Kesinga - Vento Solar-II</t>
  </si>
  <si>
    <t>132kV Kesinga- Junagarh</t>
  </si>
  <si>
    <t>132kv Kesinga-Bhawanipatna</t>
  </si>
  <si>
    <t>10 MVA  Transformer-3</t>
  </si>
  <si>
    <t>132 kV Junagarh-Bhawanipatna</t>
  </si>
  <si>
    <t>132 kV Narendrapur-Chatrapur Ckt 1</t>
  </si>
  <si>
    <t>132 kV Narendrapur-Chatrapur Ckt 2</t>
  </si>
  <si>
    <t>132/33KV Grid S/s Hinjili</t>
  </si>
  <si>
    <t>132KV Hinili - Aska New</t>
  </si>
  <si>
    <t>132KV Hinili - Berhampur</t>
  </si>
  <si>
    <t>132 kv Bhanjanagar-G.Udaygiri</t>
  </si>
  <si>
    <t>132 kv Phulbani-G.Udaygiri</t>
  </si>
  <si>
    <t>132/33KV Grid S/s  Phulbani</t>
  </si>
  <si>
    <t>132/33KV Grid S/s  G. Udaygiri</t>
  </si>
  <si>
    <t>20 MVA Transformer - 2</t>
  </si>
  <si>
    <t>132 KV Chatrapur- IRE-1</t>
  </si>
  <si>
    <t>132 KV Chatrapur- IRE-2</t>
  </si>
  <si>
    <t>132 KV Chatrapur- Ganjam</t>
  </si>
  <si>
    <t>132 KV Chatrapur- Rambha traction</t>
  </si>
  <si>
    <t>132 KV  Chatrapur-Balugaon</t>
  </si>
  <si>
    <t>132kV Chandaka- Nimapara</t>
  </si>
  <si>
    <t>132kV Chandaka- Mendhasal</t>
  </si>
  <si>
    <t>132kV Chandaka- BPPL</t>
  </si>
  <si>
    <t>220kV Chandaka B-Mancheswar (B) UG cable</t>
  </si>
  <si>
    <t>220kV Chandaka (B)-Chandaka</t>
  </si>
  <si>
    <t>220KV Mendhasal - Infocity (II)</t>
  </si>
  <si>
    <t>220KV Atri - Infocity (II)</t>
  </si>
  <si>
    <t>132 KV Samangara- Nimapada Fdr</t>
  </si>
  <si>
    <t>132/33KV Grid S/s Satasankha</t>
  </si>
  <si>
    <t>132 kV Patnagarh-Padampur</t>
  </si>
  <si>
    <t>132/33kV Grid S/S, Birmaharajpur</t>
  </si>
  <si>
    <t>132 kV Sonepur- Birmaharajpur</t>
  </si>
  <si>
    <t>220 kV Bolangir PG - Kesinga</t>
  </si>
  <si>
    <t>220 kV New Bolangir - Kesinga</t>
  </si>
  <si>
    <t>220/132/33kV Grid S/S, Kesinga</t>
  </si>
  <si>
    <t>220 kV Indravati - Jayapatna</t>
  </si>
  <si>
    <t>220 kV Jayapatna - Kasipur</t>
  </si>
  <si>
    <t>132 kV Jayapatna - Dabugaon</t>
  </si>
  <si>
    <t>132 kV Jayapatna- Megalift Feeder- I</t>
  </si>
  <si>
    <t>132 kV Jayapatna- Megalift Feeder- II</t>
  </si>
  <si>
    <t>132 KV Kesura-Pratapsasan</t>
  </si>
  <si>
    <t>132 KV Kesura-Ranasinghpur</t>
  </si>
  <si>
    <t>400/220/132 KV Grid S/s Mendhasal</t>
  </si>
  <si>
    <t>220/132/33kV GRID S/s Pratapsasan</t>
  </si>
  <si>
    <t>160MVA Auto-1</t>
  </si>
  <si>
    <t>160MVA Auto-2</t>
  </si>
  <si>
    <t>220kV Pratapsasan-Pandiabil Ckt-1</t>
  </si>
  <si>
    <t>220kV Pratapsasan-Pandiabil Ckt-2</t>
  </si>
  <si>
    <t>132 kV Pratapsasan-Phulnakhra Ckt-1</t>
  </si>
  <si>
    <t>132 kV Pratapsasan-Phulnakhra Ckt-2</t>
  </si>
  <si>
    <t>132kV Baragrh-Bargarh New</t>
  </si>
  <si>
    <t>132 kV Barpali- Bargarh New</t>
  </si>
  <si>
    <t>220/132/33kV GRID S/s Bargarh New</t>
  </si>
  <si>
    <t xml:space="preserve">  (i)</t>
  </si>
  <si>
    <t>132 KV Bargarh New - Ghens Ckt-I</t>
  </si>
  <si>
    <t>132 KV Bargarh New - Ghens Ckt-II</t>
  </si>
  <si>
    <t>132/33KV Grid S/s Ghess</t>
  </si>
  <si>
    <t>132/33KV Grid S/s Thuapali</t>
  </si>
  <si>
    <t>20MVA Transformer 1</t>
  </si>
  <si>
    <t>20MVA Transformer 2</t>
  </si>
  <si>
    <t>220 KV Katapali-HINDACO Ckt- I</t>
  </si>
  <si>
    <t>220 KV Katapali-HINDACO Ckt- II</t>
  </si>
  <si>
    <t>220 KV Katapali-PGCIL (Bolangir)</t>
  </si>
  <si>
    <t>132 KV Katapali- Thuapali</t>
  </si>
  <si>
    <t>132 KV Katapali- Chiplima Ckt-I</t>
  </si>
  <si>
    <t>132 KV Katapali- Chiplima Ckt-II</t>
  </si>
  <si>
    <t>132 KV Katapali-Sambalpur</t>
  </si>
  <si>
    <t>132 KV Katapali - Burla Power house Ckt- I</t>
  </si>
  <si>
    <t>132 KV Katapali - Burla Power house Ckt- II</t>
  </si>
  <si>
    <t>132 KV Katapali-Godhbhaga RTSS</t>
  </si>
  <si>
    <t>132kV Sambalpur-ShyamDRI Feeder</t>
  </si>
  <si>
    <t>132kV Sambalpur-Maneswar Feeder</t>
  </si>
  <si>
    <t>132/33KV Grid S/s Maneswar</t>
  </si>
  <si>
    <t>132 KV Maneswar- RTSS Maneswar</t>
  </si>
  <si>
    <t>132/33KV Grid S/s Hirakud</t>
  </si>
  <si>
    <t>132 KV Jharsuguda- RTSS Jharsuguda</t>
  </si>
  <si>
    <t>132 KV Jharsuguda-Ultratech</t>
  </si>
  <si>
    <t>132 KV Main Bus</t>
  </si>
  <si>
    <t>220 KV Budhipadar-Lephirpada</t>
  </si>
  <si>
    <t>220 KV Budhipadar-Raigarh PG</t>
  </si>
  <si>
    <t>220 KV Budhipadar-Korba Ckt-I</t>
  </si>
  <si>
    <t>220 KV Budhipadar-Korba Ckt-II</t>
  </si>
  <si>
    <t>220 KV Budhipadar-IB Ckt-I</t>
  </si>
  <si>
    <t>220 KV Budhipadar-IB Ckt-II</t>
  </si>
  <si>
    <t>220 KV Budhipadar-IB Ckt-III</t>
  </si>
  <si>
    <t>220 KV Budhipadar-IB Ckt-IV</t>
  </si>
  <si>
    <t>220 KV Budhipadar-Lapanga Ckt-I</t>
  </si>
  <si>
    <t>220 KV Budhipadar-Lapanga Ckt-II</t>
  </si>
  <si>
    <t>220 KV Budhipadar-Bhushan Ckt-I</t>
  </si>
  <si>
    <t>220 KV Budhipadar-Bhushan Ckt-II</t>
  </si>
  <si>
    <t>220 KV Budhipadar-SMC Unit-II</t>
  </si>
  <si>
    <t>220 KV Budhipadar-AAL Ckt-I</t>
  </si>
  <si>
    <t>220 KV Budhipadar-AAL Ckt-II</t>
  </si>
  <si>
    <t>220 KV Budhipadar-VAL Ckt-I</t>
  </si>
  <si>
    <t>220 KV Budhipadar-VAL Ckt-II</t>
  </si>
  <si>
    <t>132 KV Budhipadar- Sundergarh PG Ckt-I</t>
  </si>
  <si>
    <t>132 KV Budhipadar- Sundergarh PG Ckt-II</t>
  </si>
  <si>
    <t>132 KV Budhipadar- Kalunga</t>
  </si>
  <si>
    <t>132 KV Budhipadar- Bamra (formerly Rajgangpur)</t>
  </si>
  <si>
    <t>132 KV Budhipadar-Jharsuguda Ckt-II</t>
  </si>
  <si>
    <t>132 KV Budhipadar-Jharsuguda Ckt-I</t>
  </si>
  <si>
    <t>132 KV Budhipadar-Brajrajnagar(Remja)</t>
  </si>
  <si>
    <t>132 KV Budhipadar- MCLCkt-I</t>
  </si>
  <si>
    <t>132 KV Budhipadar-MSP</t>
  </si>
  <si>
    <t>400KV Lapanga-IB Ckt-I</t>
  </si>
  <si>
    <t>400KV Lapanga-IB Ckt-II</t>
  </si>
  <si>
    <t>400KV Lapanga- Meramundali Ckt-I</t>
  </si>
  <si>
    <t>400KV Lapanga-Meramundali Ckt-II</t>
  </si>
  <si>
    <t>400KV Lapanga-Sterlite Ckt-I</t>
  </si>
  <si>
    <t>400KV Lapanga-Sterlite Ckt-II</t>
  </si>
  <si>
    <t>220 KV Katapali-Lapanga Ckt- I</t>
  </si>
  <si>
    <t>220 KV Katapali-Lapanga Ckt- II</t>
  </si>
  <si>
    <t>132 KV Lapanga-RTSS Rengali</t>
  </si>
  <si>
    <t>132 KV Lapanga-SMC</t>
  </si>
  <si>
    <t>132 KV Lapanga-Aryan Ispat</t>
  </si>
  <si>
    <t>132 KV Budhipadar-Lapanga</t>
  </si>
  <si>
    <t>132 KV Lapanga-Jharsuguda</t>
  </si>
  <si>
    <t>132 KV Lapanga-Burla Ckt- II</t>
  </si>
  <si>
    <t xml:space="preserve">132 KV Lapanga- Burla PH Ckt-I "T" at Hirakud </t>
  </si>
  <si>
    <t>132KV Rajgangpur- Tarkera Ckt- I</t>
  </si>
  <si>
    <t>132KV Rajgangpur- Tarkera Ckt- II</t>
  </si>
  <si>
    <t>132KV Rajgangpur- Railway Ckt-I</t>
  </si>
  <si>
    <t>132KV Rajgangpur- Railway Ckt-II</t>
  </si>
  <si>
    <t>132KV Rajgangpur - OCL</t>
  </si>
  <si>
    <t>220 KV Bonai - RTSS Bimlagarh</t>
  </si>
  <si>
    <t xml:space="preserve">220 KV Bonai - Tarkera </t>
  </si>
  <si>
    <t>220kv Barkote-Deogarh</t>
  </si>
  <si>
    <t xml:space="preserve">220kv Barkote-Bonai </t>
  </si>
  <si>
    <t>132 KV Kalunga-Tarkera</t>
  </si>
  <si>
    <t>220/33kv Grid S/S Deogarh</t>
  </si>
  <si>
    <t>220 KV Rengali- Deogarh</t>
  </si>
  <si>
    <t>132kV Chhend-Tarkera ckt-I</t>
  </si>
  <si>
    <t>132kV Chhend-Tarkera ckt-II</t>
  </si>
  <si>
    <t>132kV Nuagaon Traction</t>
  </si>
  <si>
    <t>132kv Rourkela-Joda (Nalda)</t>
  </si>
  <si>
    <t>100MVA Auto Transformer-I</t>
  </si>
  <si>
    <t>100MVA Auto Transformer-II</t>
  </si>
  <si>
    <t>100MVA Auto Transformer-III</t>
  </si>
  <si>
    <t>100MVA Auto Transformer-IV</t>
  </si>
  <si>
    <t>220kv Tarkera-Rengali</t>
  </si>
  <si>
    <t>220kV Tarkera- RSP Ckt-I</t>
  </si>
  <si>
    <t>220kV Tarkera- Bisra PGCIL Ckt-I</t>
  </si>
  <si>
    <t>220kV Tarkera- Bisra PGCILCkt-II</t>
  </si>
  <si>
    <t>220kV Tarkera- RSP Ckt-II</t>
  </si>
  <si>
    <t>220kV Tarkera- RSP Ckt-III</t>
  </si>
  <si>
    <t>220kV Tarkera- RSP Ckt-IV</t>
  </si>
  <si>
    <t>132kV Tarkera- RSP Ckt-I</t>
  </si>
  <si>
    <t>132kV Tarkera- RSP Ckt-II</t>
  </si>
  <si>
    <t>132KV Angul- MCL Ckt-I</t>
  </si>
  <si>
    <t>132KV Angul- MCL Ckt-II</t>
  </si>
  <si>
    <t>40 MVA  Transformer-I</t>
  </si>
  <si>
    <t>20 MVA  Transformer-III</t>
  </si>
  <si>
    <t>20 MVA Transformer-I</t>
  </si>
  <si>
    <t>12.5 MVA  Transformer-II</t>
  </si>
  <si>
    <t>12.5 MVA  Transformer-III</t>
  </si>
  <si>
    <t>132 kV Chainpali-RTSS Talcher</t>
  </si>
  <si>
    <t>132 kV TTPS - Chainpal Ckt - I</t>
  </si>
  <si>
    <t>132 kV TTPS - Chainpal Ckt- II</t>
  </si>
  <si>
    <t>132 kV Chainpal - Meramundali Ckt-I</t>
  </si>
  <si>
    <t>132 kV Chainpal - Meramundali Ckt-II</t>
  </si>
  <si>
    <t>220 kV BUS-I</t>
  </si>
  <si>
    <t>220 kV BUS-II</t>
  </si>
  <si>
    <t>220KV Rengali-PGCIL Ckt-I</t>
  </si>
  <si>
    <t>220KV Rengali-PGCIL Ckt-II</t>
  </si>
  <si>
    <t>220KV Rengali- Rengali PH Ckt-I</t>
  </si>
  <si>
    <t>220KV Rengali- Rengali PH Ckt-II</t>
  </si>
  <si>
    <t>132KV Meramundali-Dhenkanal</t>
  </si>
  <si>
    <t>132KV Dhenkanal-Khuntuni</t>
  </si>
  <si>
    <t>132KV Dhenkanal-Khajuriakata-Nuapatna T Line</t>
  </si>
  <si>
    <t>132KV Dhenkanal- RTSS Joranda</t>
  </si>
  <si>
    <t>132kV Kamakhyanagar - Goda</t>
  </si>
  <si>
    <t>132kV Kamakhyanagar-RTSS Kamakhyanagar</t>
  </si>
  <si>
    <t>40MVA Transformer I</t>
  </si>
  <si>
    <t>40MVA Transformer II</t>
  </si>
  <si>
    <t>40MVA Transformer III</t>
  </si>
  <si>
    <t>132KV Kharagprasad-NBVL Ckt-I</t>
  </si>
  <si>
    <t>132KV Kharagprasad-NBVL Ckt-II</t>
  </si>
  <si>
    <t>132KV Kharagprasad-Meramundali Ckt-I</t>
  </si>
  <si>
    <t>132KV Kharagprasad-Meramundali Ckt-II</t>
  </si>
  <si>
    <t>132KV Kharagprasad- Meramundali RTSS</t>
  </si>
  <si>
    <t>132KV Kharagprasad-MGM</t>
  </si>
  <si>
    <t>132KV Kharagprasad-SGEL</t>
  </si>
  <si>
    <t>132kv Meramundali-KhajuriaKata</t>
  </si>
  <si>
    <t xml:space="preserve">132kv KhajuriaKata-Nuapatna </t>
  </si>
  <si>
    <t>132kV Goda- Kalarangi</t>
  </si>
  <si>
    <t>132kV Kalarangi - Duburi</t>
  </si>
  <si>
    <t>220/132/33kV GRID S/s Goda</t>
  </si>
  <si>
    <t>160MVA AUTO-I</t>
  </si>
  <si>
    <t>160MVA AUTO-II</t>
  </si>
  <si>
    <t>220 KV Goda- Duburi</t>
  </si>
  <si>
    <t>400 KV Meramundali- New Duburi Ckt- I</t>
  </si>
  <si>
    <t>400 KV Meramundali- New Duburi Ckt- II</t>
  </si>
  <si>
    <t>400 KV Meramundali- Bolangir PG</t>
  </si>
  <si>
    <t>400 KV Meramundali- Kaniha Ckt- II</t>
  </si>
  <si>
    <t>400 KV Meramundali- Kaniha Ckt- I</t>
  </si>
  <si>
    <t>400 KV Meramundali-JSPLCkt-I</t>
  </si>
  <si>
    <t>400 KV Meramundali-JSPLCkt-II</t>
  </si>
  <si>
    <t>220 KV Meramundali- Kaniha Ckt- I</t>
  </si>
  <si>
    <t>220 KV Meramundali- Kaniha Ckt- II</t>
  </si>
  <si>
    <t>220 KV Meramundali-TTPS Ckt-I</t>
  </si>
  <si>
    <t>220 KV Meramundali-TTPS Ckt-II</t>
  </si>
  <si>
    <t>220 KV Meramundali- NALCO Ckt-I</t>
  </si>
  <si>
    <t>220 KV Meramundali- NALCO Ckt-II</t>
  </si>
  <si>
    <t>220 KV Meramundali- Narsinghpur</t>
  </si>
  <si>
    <t>220 KV Meramundali- TATA BSL Ckt- I</t>
  </si>
  <si>
    <t>220 KV Meramundali- TATA BSL Ckt- II</t>
  </si>
  <si>
    <t>132 KV Meramundali- BRG</t>
  </si>
  <si>
    <t xml:space="preserve">132 KV Meramundali- RML FAD </t>
  </si>
  <si>
    <t xml:space="preserve">132 KV Meramundali- RML DSP </t>
  </si>
  <si>
    <t xml:space="preserve">132 KV OCL-Salipur </t>
  </si>
  <si>
    <t>132 kV Khuntuni-ICCL</t>
  </si>
  <si>
    <t>100MVA Auto-I</t>
  </si>
  <si>
    <t>100MVA Auto-II</t>
  </si>
  <si>
    <t>160MVA Auto-III</t>
  </si>
  <si>
    <t>63 MVA  Transformer-I</t>
  </si>
  <si>
    <t>63 MVA  Transformer-II</t>
  </si>
  <si>
    <t>220 kV Bidanasi-Cuttack-I</t>
  </si>
  <si>
    <t>220 KV Bidanasi-Cuttack-II</t>
  </si>
  <si>
    <t>132 KV Cuttack- Phulnakhara</t>
  </si>
  <si>
    <t>132 KV Cuttack – Jagatsinghpur</t>
  </si>
  <si>
    <t>220/132/33KV Grid S/s Cuttack</t>
  </si>
  <si>
    <t>132/33KV Grid S/s Brajbiharipur</t>
  </si>
  <si>
    <t>160MVA Auto - I</t>
  </si>
  <si>
    <t>100MVA Auto - II</t>
  </si>
  <si>
    <t>132KV Bidanasi- Brajabiharipur</t>
  </si>
  <si>
    <t>132KV Brajabiharipur- BPPL</t>
  </si>
  <si>
    <t>40 MVA  Transformer- IV</t>
  </si>
  <si>
    <t>12.5 MVA  Transformer-I</t>
  </si>
  <si>
    <t>132/33KV Grid S/s Rajnagar</t>
  </si>
  <si>
    <t>132 KV Pattamundai- Rajnagar Ckt- I</t>
  </si>
  <si>
    <t>132 KV Pattamundai- Rajnagar Ckt- II</t>
  </si>
  <si>
    <t>160MVA Auto-II</t>
  </si>
  <si>
    <t>132KV Paradeep- RTSS Siju</t>
  </si>
  <si>
    <t>220kV New Duburi-Paradeep  ckt-I</t>
  </si>
  <si>
    <t>220kV New Duburi-Paradeep ckt-II</t>
  </si>
  <si>
    <t>220kV Paradeep- IOCL</t>
  </si>
  <si>
    <t>220kV Paradeep- ESSAR ckt- I</t>
  </si>
  <si>
    <t>220kV Paradeep- ESSAR ckt- II</t>
  </si>
  <si>
    <t>132KV Paradeep- PPT ckt-I</t>
  </si>
  <si>
    <t>132KV Paradeep- PPT ckt-II</t>
  </si>
  <si>
    <t>132KV Paradeep- PPL ckt-I</t>
  </si>
  <si>
    <t>132KV Paradeep- PPL ckt-II</t>
  </si>
  <si>
    <t>132KV Paradeep- IFFCO ckt-I</t>
  </si>
  <si>
    <t>132KV Paradeep- IFFCO ckt-II</t>
  </si>
  <si>
    <t>132KV Paradeep- Kendrapara ckt-II</t>
  </si>
  <si>
    <t>160 MVA Auto- I</t>
  </si>
  <si>
    <t>160 MVA Auto- II</t>
  </si>
  <si>
    <t>160 MVA Auto- III</t>
  </si>
  <si>
    <t>220 kV Balasore-Bhadrak</t>
  </si>
  <si>
    <t>132 kV Balasore-Basta</t>
  </si>
  <si>
    <t>132 kV Balasore-Balasore Alloys</t>
  </si>
  <si>
    <t>132 kV Balasore-Birla-Tyres</t>
  </si>
  <si>
    <t>132 kV Balasore-Traction</t>
  </si>
  <si>
    <t>132 kV Balasore-Somnathpur</t>
  </si>
  <si>
    <t>132 KV Basta- Jaleswar Feeder</t>
  </si>
  <si>
    <t>132KV Bhogarai- Kuchei PG</t>
  </si>
  <si>
    <t xml:space="preserve">132KV Bhogarai- Jaleswar </t>
  </si>
  <si>
    <t>132KV Somanathpur- EMAMI</t>
  </si>
  <si>
    <t>132KV Somanathpur- Stork Ferro</t>
  </si>
  <si>
    <t>132 KV Kuchei PG- Jaleswar</t>
  </si>
  <si>
    <t>132 KV Jaleswar- Jaleswar RTSS</t>
  </si>
  <si>
    <t>132kV Baripada-Kuchei PG</t>
  </si>
  <si>
    <t>132Kv Kuchie PG-Bangiriposi</t>
  </si>
  <si>
    <t>132kV Baripada-Betanoti</t>
  </si>
  <si>
    <t>132/33 kV Grid S/S, Betanati</t>
  </si>
  <si>
    <t>100 MVA Auto- I</t>
  </si>
  <si>
    <t>63 MVA  Transformer-III</t>
  </si>
  <si>
    <t>220 kV Main Bus-I</t>
  </si>
  <si>
    <t>220 kV Main Bus-Ii</t>
  </si>
  <si>
    <t>132 kV Main Bus In New S/Y</t>
  </si>
  <si>
    <t>132 kV Transfer Bus In New S/Y</t>
  </si>
  <si>
    <t>132 kV Main Bus In Old S/Y</t>
  </si>
  <si>
    <t>132 kV Transfer Bus In Old S/Y</t>
  </si>
  <si>
    <t>220 KV Bhadrak-New Duburi</t>
  </si>
  <si>
    <t>132 KV Bhadrak-Jajpur Town</t>
  </si>
  <si>
    <t>132 KV Bhadrak- Facor</t>
  </si>
  <si>
    <t>132 KV Bhadrak- Facor power</t>
  </si>
  <si>
    <t xml:space="preserve">132 KV Bhadrak-Traction </t>
  </si>
  <si>
    <t xml:space="preserve">132KV Jajpur Road-Jajpur Town </t>
  </si>
  <si>
    <t>220 KV Duburi- New Duburi Ckt-I</t>
  </si>
  <si>
    <t>220 KV Duburi- New Duburi Ckt-II</t>
  </si>
  <si>
    <t>220 KV Duburi- NINL</t>
  </si>
  <si>
    <t>132 KV Duburi- RTSS Jakhapura</t>
  </si>
  <si>
    <t>132 KV Duburi- BRPL</t>
  </si>
  <si>
    <t>132 KV Duburi- Mishrilal</t>
  </si>
  <si>
    <t>132 KV Duburi- BC Mohanty</t>
  </si>
  <si>
    <t>132 KV Duburi- JSW</t>
  </si>
  <si>
    <t>132kV Jajpur Road-Chandikhole</t>
  </si>
  <si>
    <t>132kV Jajpur Road-Kendrapara</t>
  </si>
  <si>
    <t>132KV BC Mohanty- RTSS Tomka</t>
  </si>
  <si>
    <t>220 kV Joda- TTPS Ckt-II</t>
  </si>
  <si>
    <t>220 kV Joda- JSPL</t>
  </si>
  <si>
    <t>220 kV Joda- R.C.PUR</t>
  </si>
  <si>
    <t>220 kV Joda- TSIL</t>
  </si>
  <si>
    <t>220 kV Joda- Tata Steel</t>
  </si>
  <si>
    <t>132 kV Joda- Barbil</t>
  </si>
  <si>
    <t>132 kV Joda- Palasponga</t>
  </si>
  <si>
    <t>132 kV Joda- FAP Joda</t>
  </si>
  <si>
    <t>132 kV Joda- RTSS Banaspani</t>
  </si>
  <si>
    <t>132 kV Joda- Kenduposi</t>
  </si>
  <si>
    <t>132 KV Palasponga- Keonjhar RTSS</t>
  </si>
  <si>
    <t>132 KV Palasponga- ESSAR Steel</t>
  </si>
  <si>
    <t>132 KV MSP-Palasponga- Karanjia</t>
  </si>
  <si>
    <t>220 kV Keonjhar -PGCIL Ckt-I</t>
  </si>
  <si>
    <t>220 kV Keonjhar -PGCIL Ckt-II</t>
  </si>
  <si>
    <t>400/220/33 kV Grid S/S, New Duburi</t>
  </si>
  <si>
    <t>400 KV New Duburi- Baripada PG</t>
  </si>
  <si>
    <t>400 KV New Duburi- Pandiabil PG</t>
  </si>
  <si>
    <t>400 KV New Duburi- Tata Steel ckt-I</t>
  </si>
  <si>
    <t>400 KV New Duburi- Tata Steel ckt-II</t>
  </si>
  <si>
    <t>220 KV New Duburi- Jindal Ckt-I</t>
  </si>
  <si>
    <t>220 KV New Duburi- Jindal Ckt-II</t>
  </si>
  <si>
    <t>220 KV New Duburi- Rohit</t>
  </si>
  <si>
    <t>220 KV New Duburi- VISA</t>
  </si>
  <si>
    <t>220 KV New Duburi- Maithan</t>
  </si>
  <si>
    <t>220 KV New Duburi- Emami Cement</t>
  </si>
  <si>
    <t>40 MVAPower Transformer - III</t>
  </si>
  <si>
    <t>160MVA Auto-I</t>
  </si>
  <si>
    <t>220KV Jayanagar- Upper Kolab Ckt-I</t>
  </si>
  <si>
    <t>220KV Jayanagar- Upper Kolab Ckt-II</t>
  </si>
  <si>
    <t>220KV Jayanagar- Jeypore PGCIL Ckt-II</t>
  </si>
  <si>
    <t>220KV Jayanagar- Jeypore PGCIL Ckt-IV</t>
  </si>
  <si>
    <t>132KV Jayanagar- Podagada</t>
  </si>
  <si>
    <t>132KV Jayanagar- Machkund</t>
  </si>
  <si>
    <t>132KV Jayanagar- Sunabeda</t>
  </si>
  <si>
    <t>132KV Jayanagar- Damanjodi</t>
  </si>
  <si>
    <t>132KV Jayanagar- Traction</t>
  </si>
  <si>
    <t>132KV Jayanagar- Meenakshi</t>
  </si>
  <si>
    <t>132KV Tentulikhunti- Dabugaon</t>
  </si>
  <si>
    <t>132KV Sunabeda- HAL</t>
  </si>
  <si>
    <t>132KV Sunabeda- Damanjodi</t>
  </si>
  <si>
    <t>132KV Sunabeda- Pottangi</t>
  </si>
  <si>
    <t>20 MVA  Transformer- I</t>
  </si>
  <si>
    <t>132KV Podagada -Pottangi</t>
  </si>
  <si>
    <t>132KV Rayagada- Podagada</t>
  </si>
  <si>
    <t>220 kV OHPC/ Jayanagar Incomer -II</t>
  </si>
  <si>
    <t>220 kV OHPC Incomer -I</t>
  </si>
  <si>
    <t>220/33kV Grid S/S, Govindpalli</t>
  </si>
  <si>
    <t>220 kV Balimela- Jayanagar Ckt-I "T" connection</t>
  </si>
  <si>
    <t>100MVA Auto- I</t>
  </si>
  <si>
    <t>100MVA Auto- II</t>
  </si>
  <si>
    <t>160MVA Auto- III</t>
  </si>
  <si>
    <t>132kV Rayagada- RTSS Rayagada</t>
  </si>
  <si>
    <t>132kV Akhusingh- Rayagada</t>
  </si>
  <si>
    <t>132kV Akhusingh- Paralakhemundi</t>
  </si>
  <si>
    <t>132kV Akhusingh- Mohana</t>
  </si>
  <si>
    <t>132kV Akhusingh- Gunupur</t>
  </si>
  <si>
    <t>220kV Laxmipur- NALCO(Damanjodi) Ckt-I</t>
  </si>
  <si>
    <t>220kV Laxmipur- NALCO(Damanjodi) Ckt-II</t>
  </si>
  <si>
    <t>220kV Laxmipur- Aditya Alumina Ckt-I</t>
  </si>
  <si>
    <t>220kV Laxmipur- Aditya Alumina Ckt-II</t>
  </si>
  <si>
    <t>220kV Laxmipur- RTSS Laxmipur</t>
  </si>
  <si>
    <t>132 kV Muniguda- Bissamcuttack RTSS</t>
  </si>
  <si>
    <t>220kV Jayapatna- Kasipur</t>
  </si>
  <si>
    <t>400KV Mendhasal- Meramundali Ckt-I</t>
  </si>
  <si>
    <t>400KV Mendhasal- Meramundali Ckt-II</t>
  </si>
  <si>
    <t>132KV Khurda- Kaipadar TSS Line</t>
  </si>
  <si>
    <t>132KV Mendhasal- Khurda</t>
  </si>
  <si>
    <t>132KV Khurda- Atri Ckt-I</t>
  </si>
  <si>
    <t>132KV Khurda- Atri Ckt-II</t>
  </si>
  <si>
    <t>132KV Digapahandi - Chikiti Circuit-1</t>
  </si>
  <si>
    <t>132KV Digapahandi - Chikiti Circuit-2</t>
  </si>
  <si>
    <t>220 kV Bolangir New- Kesinga</t>
  </si>
  <si>
    <t>132Kv Tushra-RTSS Deogaon Road</t>
  </si>
  <si>
    <t>132 kV Bolangir New – Sonepur</t>
  </si>
  <si>
    <t>160MVA Auto Transformer 1</t>
  </si>
  <si>
    <t>160MVA Auto Transformer 2</t>
  </si>
  <si>
    <t>132Kv Sonepur - Boudh</t>
  </si>
  <si>
    <t>220/132/33 kV Grid S/S Jayapatna</t>
  </si>
  <si>
    <t>132KV Bhawanipatna- Lanjigarh RTSS</t>
  </si>
  <si>
    <t>132KV Bhawanipatna- Bhawanipatna RTSS</t>
  </si>
  <si>
    <t>132Kv Tushra- Kesinga line</t>
  </si>
  <si>
    <t>132KV Nuapada - Nuapada RTSS</t>
  </si>
  <si>
    <t>132KV Padampur-Nuapada Ckt-1</t>
  </si>
  <si>
    <t>132KV Padampur-Nuapada Ckt-2</t>
  </si>
  <si>
    <t xml:space="preserve">132 kV Bargarh - Thuapali </t>
  </si>
  <si>
    <t>132 KV Rairakhol- RTSS Rairakhol</t>
  </si>
  <si>
    <t xml:space="preserve">132 KV Burla PH - Hirakud </t>
  </si>
  <si>
    <t xml:space="preserve">132kV Rajgangpur/Kutra-Kuchinda </t>
  </si>
  <si>
    <t>220/33KV Grid S/s Lephripada</t>
  </si>
  <si>
    <t>220 KV Basundhara- Lephripada</t>
  </si>
  <si>
    <t>132/33KV Grid S/s Lakhanpur</t>
  </si>
  <si>
    <t>132 KV Budhipadar- Lakhanpur (Formerly MCL-II)</t>
  </si>
  <si>
    <t>132 KV Brajrajnagar- Lakhanpur</t>
  </si>
  <si>
    <t>220KV Bus- I</t>
  </si>
  <si>
    <t>220KV Bus- II</t>
  </si>
  <si>
    <t>132KV Bus- I</t>
  </si>
  <si>
    <t>132KV Bus- II</t>
  </si>
  <si>
    <t>132/33 kV S/S, Rourkela</t>
  </si>
  <si>
    <t>132 KV Chainpal-Global-TFL Feeder</t>
  </si>
  <si>
    <t>132/33 kV Grid S/s, Gondia</t>
  </si>
  <si>
    <t>132KV TTPS- Gondia</t>
  </si>
  <si>
    <t>132KV Gondia- Jabamayee Ferro Alloys</t>
  </si>
  <si>
    <t>220/33KV Grid S/s Godisahi</t>
  </si>
  <si>
    <t>132KV Paradeep- Marshaghai</t>
  </si>
  <si>
    <t xml:space="preserve">132 kV Kendrapara-M/S RAMCO </t>
  </si>
  <si>
    <t>132 kV Kendrapara-Chandikhole</t>
  </si>
  <si>
    <t>132 kV Kendrapara-Pattamundai</t>
  </si>
  <si>
    <t>DEAD</t>
  </si>
  <si>
    <t>132 kV Kendrapara-Marshaghai</t>
  </si>
  <si>
    <t>132KV Paradeep- Tirtol</t>
  </si>
  <si>
    <t>220 kV Balasore-PGCIL-1</t>
  </si>
  <si>
    <t>220 kV Balasore-PGCIL-2</t>
  </si>
  <si>
    <t>132 kV Balasore-Chandipur</t>
  </si>
  <si>
    <t>132 kV Soro - Chandipur</t>
  </si>
  <si>
    <t>132 kV Betanati- Udala</t>
  </si>
  <si>
    <t>160 MVA Auto Transformer - II</t>
  </si>
  <si>
    <t>SHUTDOWN FROM 12.12.2022</t>
  </si>
  <si>
    <t xml:space="preserve"> Upgradation of Auto transformer - II from 100MVA  to 160MVA continued from date 27.07.21 to Dt:- 03.10.2022</t>
  </si>
  <si>
    <t>132 KV Duburi- Jabamayee Ferro Alloys</t>
  </si>
  <si>
    <t>132 kV BUS-I</t>
  </si>
  <si>
    <t>132 kV BUS-II</t>
  </si>
  <si>
    <t>220 kV Joda- Telkoi</t>
  </si>
  <si>
    <t>220/33KV GSS Telkoi</t>
  </si>
  <si>
    <t>132KV Jayanagar- Tentulikhunti</t>
  </si>
  <si>
    <t>132KV Jayanagar- Boriguma</t>
  </si>
  <si>
    <t>220KV Jayanagar- Jeypore PGCIL Ckt-I</t>
  </si>
  <si>
    <t>220KV Jayanagar- Jeypore PGCIL Ckt-III</t>
  </si>
  <si>
    <t>132KV Tentulikhunti- Nabarangpur feeder</t>
  </si>
  <si>
    <t>132/33kV Grid S/S, Nabarangpur</t>
  </si>
  <si>
    <t>132KV Nabarangpur- Boriguma feeder</t>
  </si>
  <si>
    <t>132KV Dabugaon - Umerkote</t>
  </si>
  <si>
    <t>220 kV Malkangiri-Kalimela</t>
  </si>
  <si>
    <t>220 kV Malkangiri- Govindpalli</t>
  </si>
  <si>
    <t>220/33kV Grid S/S, Kalimela</t>
  </si>
  <si>
    <t>220 kV Balimela -Kalimela</t>
  </si>
  <si>
    <t>220/132/33 kV Grid S/S, Gunupur</t>
  </si>
  <si>
    <t>160MVA Auto- I</t>
  </si>
  <si>
    <t>160MVA Auto- II</t>
  </si>
  <si>
    <t>220kV Narendrapur-Gunupur</t>
  </si>
  <si>
    <t>132kV RTSS Palasingi</t>
  </si>
  <si>
    <t>400 kV Bus-1</t>
  </si>
  <si>
    <t>400 kV Bus-2</t>
  </si>
  <si>
    <t>220 kV Bus-1</t>
  </si>
  <si>
    <t>220 kV Bus-2</t>
  </si>
  <si>
    <t>132 kV Bus</t>
  </si>
  <si>
    <t>132 KV Chatrapur- Purusottampur</t>
  </si>
  <si>
    <t>BUS FAULT</t>
  </si>
  <si>
    <t>FEEDER FAULT</t>
  </si>
  <si>
    <t>First six months of the previous year
(04/23 to 09/23)</t>
  </si>
  <si>
    <t>Last six months of the previous year
(10/23 to 03/24)</t>
  </si>
  <si>
    <t>First six months of the current year
(04/24 to 09/24)</t>
  </si>
  <si>
    <t>33KV CT failed,Replaced by new one</t>
  </si>
  <si>
    <t>Tripping due to Lightning(Auto Recloser scheme implimated)</t>
  </si>
  <si>
    <t>B Phase Bushing replaced &amp; filtration of transformer oil done.</t>
  </si>
  <si>
    <t>220 kv Narendrapur-Aska New</t>
  </si>
  <si>
    <t>220 kv Therubali-Aska New</t>
  </si>
  <si>
    <t>Charged on 3/4/23,10:44 hrs after cable repair</t>
  </si>
  <si>
    <t>Under Defunct Condition</t>
  </si>
  <si>
    <t>Declared Faulty</t>
  </si>
  <si>
    <t>132 KV Chandpur-Balugaon</t>
  </si>
  <si>
    <t>(A)-31.5 MVA TRF- II- Failed on dtd-10.12.23 (B)New 40 MVA TRF Commissioned on dtd -22.05.24</t>
  </si>
  <si>
    <t>132kV Kesinga - ABReL</t>
  </si>
  <si>
    <t>132KV  Kantabanj- Kantabanji RTSS</t>
  </si>
  <si>
    <t>Bucholz relay &amp; OSR relay covered to protect from moisture ingress due to rain.</t>
  </si>
  <si>
    <t>Tripping due to DC tower of 132KV SBP-BurlaPH &amp; 132KV SBP-SDRI collapse at loc No. LILO 14, erection done within short duration to resume supply</t>
  </si>
  <si>
    <t>1</t>
  </si>
  <si>
    <t>2</t>
  </si>
  <si>
    <t>35MVA Transformer 1</t>
  </si>
  <si>
    <t>35 MVA Transformer 2</t>
  </si>
  <si>
    <t>35MVA Transformer 3</t>
  </si>
  <si>
    <t>40MVA Transformer 4</t>
  </si>
  <si>
    <t>220kv Tarkera-Kuarnmunda</t>
  </si>
  <si>
    <t>3</t>
  </si>
  <si>
    <t>5</t>
  </si>
  <si>
    <t>220/132/33kV GRID S/s Kuarnmunda</t>
  </si>
  <si>
    <t>160MVA AUTO-2</t>
  </si>
  <si>
    <t>132 KV Kuarnmunda-Chhend</t>
  </si>
  <si>
    <t>132 KV Kuarnmunda-Shree Ganesh Metaliks</t>
  </si>
  <si>
    <t>220/132/33kV GRID S/s Bamra</t>
  </si>
  <si>
    <t>220 KV Budhipadar-Kuarnmunda</t>
  </si>
  <si>
    <t>220 KV Budhipadar-Bamra</t>
  </si>
  <si>
    <t>220kV Bamra-Tarkera</t>
  </si>
  <si>
    <t>132kV Bamra-Budhipadar</t>
  </si>
  <si>
    <t>132kV Bamra-Rajgangpur</t>
  </si>
  <si>
    <t>132kV Bamra RTSS 1</t>
  </si>
  <si>
    <t>132kV Bamra RTSS 2</t>
  </si>
  <si>
    <t>132KV Rajgangpur - OISL</t>
  </si>
  <si>
    <t>132KV Rajgangpur- Shiva Cement (kutra)</t>
  </si>
  <si>
    <t>132/33KV Grid S/s Bhatli</t>
  </si>
  <si>
    <t>132 kV Bargarh New- Bhatli Ckt-I</t>
  </si>
  <si>
    <t>133 kV Bargarh New- Bhatli Ckt-II</t>
  </si>
  <si>
    <t>20 MVA Transformer-II</t>
  </si>
  <si>
    <t>220 KV Goda- Meramundali (B)</t>
  </si>
  <si>
    <t xml:space="preserve">400 KV Meramundali- Meramundali (B) </t>
  </si>
  <si>
    <t>220 KV Meramundali- Meramundali (B) (previuosly Duburi)</t>
  </si>
  <si>
    <t>220 KV Meramundali- Meramundali (B) (previuosly Goda)</t>
  </si>
  <si>
    <t>400/220/132kV Grid S/S, Meramundali (B)</t>
  </si>
  <si>
    <t>500 MVA ICT-1</t>
  </si>
  <si>
    <t>500 MVA ICT-2</t>
  </si>
  <si>
    <t>400 KV Meramundali (B)- Duburi</t>
  </si>
  <si>
    <t>400 KV Meramundali (B)- GMR</t>
  </si>
  <si>
    <t>132 kV Khuntuni-Shree Cement</t>
  </si>
  <si>
    <t>Under B/D since 05.10.2022</t>
  </si>
  <si>
    <t>20 MVA TRF-I was replaced by 40 MVA on 31.07.2024</t>
  </si>
  <si>
    <t>20 MVA TRF-II was replaced by 40 MVA TRF-II on 24.07.2024.</t>
  </si>
  <si>
    <t>220 kV Balasore- Balimuda (Dhamra)</t>
  </si>
  <si>
    <t>Burned and Out of service from dt.11.03.24</t>
  </si>
  <si>
    <t>132 KV Bhadrak-Agarpada</t>
  </si>
  <si>
    <t>132KV BC Mohanty- Daitari</t>
  </si>
  <si>
    <t>220 kV Telkoi-TTPS</t>
  </si>
  <si>
    <t>132 KV Barbil- Kamando Steel Plant (KSP)</t>
  </si>
  <si>
    <t>12.5 MVA  Transformer- II</t>
  </si>
  <si>
    <t>132/33kV Grid S/S, Borigumma</t>
  </si>
  <si>
    <t>220kV Therubali-Gunupur Feeder</t>
  </si>
  <si>
    <t>220kV Therubali-Bhanjanagar (Ckt-I)</t>
  </si>
  <si>
    <t>220kV Therubali-Bhanjanagar (Ckt-II)</t>
  </si>
  <si>
    <t>220kV Therubali-Indravati (Ckt-I)</t>
  </si>
  <si>
    <t>220kV Therubali-Indravati (Ckt-II)</t>
  </si>
  <si>
    <t>220kV Therubali-Indravati (Ckt-III)</t>
  </si>
  <si>
    <t>220kV Therubali-Kasipur</t>
  </si>
  <si>
    <t>220kV Therubali-Laxmipur (Ckt-I)</t>
  </si>
  <si>
    <t>220kV Therubali-Laxmipur (Ckt-II)</t>
  </si>
  <si>
    <t>220kV Therubali-U.Kolab</t>
  </si>
  <si>
    <t>132kV Therubali-Rayagada</t>
  </si>
  <si>
    <t>132kV J.K.Paper</t>
  </si>
  <si>
    <t>132kV IMFA Ltd</t>
  </si>
  <si>
    <t>132kV Therubali-Muniguda</t>
  </si>
  <si>
    <t>132kV RTSS Bhalumaska</t>
  </si>
  <si>
    <t>132KV Choudwar-ICCL</t>
  </si>
  <si>
    <t>132KV Choudwar-TS Alloys</t>
  </si>
  <si>
    <t>Choudwar-Kendrapara Road RTSS</t>
  </si>
  <si>
    <t>132KV Choudwar-Bidanasi</t>
  </si>
  <si>
    <t>132KV TS Alloys-Ultratech</t>
  </si>
  <si>
    <t>132KV Aarti-Ultratech</t>
  </si>
  <si>
    <t>132KV Aarti-Nuapatna</t>
  </si>
  <si>
    <t>132KV TS Alloys-Aarti</t>
  </si>
  <si>
    <t xml:space="preserve">132 KV ICCL-Khuntuni </t>
  </si>
  <si>
    <t xml:space="preserve">132 KV Brajabiharipur -BPPL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</si>
</sst>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[h]:mm"/>
    <numFmt numFmtId="166" formatCode="[hh]:mm"/>
    <numFmt numFmtId="167" formatCode="00"/>
    <numFmt numFmtId="168" formatCode="[hh]&quot;:&quot;mm"/>
    <numFmt numFmtId="169" formatCode="[hh]:mm:ss"/>
    <numFmt numFmtId="170" formatCode="h:mm:ss;@"/>
    <numFmt numFmtId="171" formatCode="[$-F400]h:mm:ss\ AM/PM"/>
    <numFmt numFmtId="172" formatCode="[$-14009]hh:mm:ss;@"/>
    <numFmt numFmtId="173" formatCode="[h]:mm:ss;@"/>
    <numFmt numFmtId="174" formatCode="h:mm:ss"/>
    <numFmt numFmtId="175" formatCode="[$-4009]General"/>
    <numFmt numFmtId="176" formatCode="[$-14009]h:mm:ss;@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u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b/>
      <u/>
      <sz val="11"/>
      <name val="Arial"/>
      <family val="2"/>
    </font>
    <font>
      <sz val="12"/>
      <name val="Arial"/>
    </font>
  </fonts>
  <fills count="3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rgb="FF000000"/>
      </patternFill>
    </fill>
    <fill>
      <patternFill patternType="solid">
        <fgColor theme="0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00">
    <xf numFmtId="0" fontId="0" fillId="0" borderId="0"/>
    <xf numFmtId="164" fontId="8" fillId="0" borderId="0" applyFont="0" applyFill="0" applyBorder="0" applyAlignment="0" applyProtection="0"/>
    <xf numFmtId="0" fontId="9" fillId="2" borderId="0"/>
    <xf numFmtId="0" fontId="8" fillId="0" borderId="0"/>
    <xf numFmtId="0" fontId="6" fillId="2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10" applyNumberFormat="0" applyAlignment="0" applyProtection="0"/>
    <xf numFmtId="0" fontId="14" fillId="23" borderId="11" applyNumberFormat="0" applyAlignment="0" applyProtection="0"/>
    <xf numFmtId="0" fontId="10" fillId="0" borderId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0" applyNumberFormat="0" applyAlignment="0" applyProtection="0"/>
    <xf numFmtId="0" fontId="21" fillId="0" borderId="15" applyNumberFormat="0" applyFill="0" applyAlignment="0" applyProtection="0"/>
    <xf numFmtId="0" fontId="22" fillId="24" borderId="0" applyNumberFormat="0" applyBorder="0" applyAlignment="0" applyProtection="0"/>
    <xf numFmtId="0" fontId="8" fillId="25" borderId="16" applyNumberFormat="0" applyAlignment="0" applyProtection="0"/>
    <xf numFmtId="0" fontId="23" fillId="22" borderId="17" applyNumberFormat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5" fillId="0" borderId="0"/>
    <xf numFmtId="0" fontId="6" fillId="2" borderId="0"/>
    <xf numFmtId="0" fontId="6" fillId="2" borderId="0"/>
    <xf numFmtId="0" fontId="6" fillId="2" borderId="0"/>
    <xf numFmtId="0" fontId="6" fillId="2" borderId="0"/>
    <xf numFmtId="0" fontId="4" fillId="0" borderId="0"/>
    <xf numFmtId="0" fontId="6" fillId="2" borderId="0"/>
    <xf numFmtId="0" fontId="6" fillId="2" borderId="0"/>
    <xf numFmtId="0" fontId="4" fillId="0" borderId="0"/>
    <xf numFmtId="0" fontId="6" fillId="2" borderId="0"/>
    <xf numFmtId="0" fontId="6" fillId="2" borderId="0"/>
    <xf numFmtId="0" fontId="4" fillId="0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" fillId="0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3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8" fillId="0" borderId="0"/>
    <xf numFmtId="175" fontId="31" fillId="30" borderId="0" applyBorder="0" applyProtection="0"/>
    <xf numFmtId="0" fontId="6" fillId="2" borderId="0"/>
    <xf numFmtId="0" fontId="2" fillId="0" borderId="0"/>
    <xf numFmtId="175" fontId="31" fillId="30" borderId="0" applyBorder="0" applyProtection="0"/>
    <xf numFmtId="0" fontId="2" fillId="0" borderId="0"/>
    <xf numFmtId="9" fontId="8" fillId="0" borderId="0" applyFill="0" applyBorder="0" applyAlignment="0" applyProtection="0"/>
    <xf numFmtId="175" fontId="32" fillId="0" borderId="0"/>
    <xf numFmtId="0" fontId="33" fillId="0" borderId="0"/>
    <xf numFmtId="0" fontId="2" fillId="0" borderId="0"/>
    <xf numFmtId="0" fontId="2" fillId="0" borderId="0"/>
    <xf numFmtId="0" fontId="6" fillId="2" borderId="0"/>
    <xf numFmtId="0" fontId="6" fillId="2" borderId="0"/>
    <xf numFmtId="0" fontId="35" fillId="2" borderId="0"/>
    <xf numFmtId="0" fontId="1" fillId="0" borderId="0"/>
    <xf numFmtId="0" fontId="6" fillId="31" borderId="0"/>
    <xf numFmtId="0" fontId="6" fillId="2" borderId="0"/>
  </cellStyleXfs>
  <cellXfs count="613">
    <xf numFmtId="0" fontId="0" fillId="0" borderId="0" xfId="0"/>
    <xf numFmtId="21" fontId="8" fillId="0" borderId="1" xfId="0" applyNumberFormat="1" applyFont="1" applyFill="1" applyBorder="1" applyAlignment="1">
      <alignment horizontal="center" vertical="center"/>
    </xf>
    <xf numFmtId="46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66" fontId="8" fillId="0" borderId="1" xfId="0" applyNumberFormat="1" applyFont="1" applyBorder="1" applyAlignment="1">
      <alignment horizontal="center" vertical="center" wrapText="1"/>
    </xf>
    <xf numFmtId="0" fontId="7" fillId="26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3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6" fontId="8" fillId="0" borderId="1" xfId="0" applyNumberFormat="1" applyFont="1" applyBorder="1" applyAlignment="1">
      <alignment horizontal="center" vertical="center"/>
    </xf>
    <xf numFmtId="0" fontId="8" fillId="26" borderId="1" xfId="0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26" borderId="1" xfId="0" applyNumberFormat="1" applyFont="1" applyFill="1" applyBorder="1" applyAlignment="1">
      <alignment horizontal="center" vertical="center"/>
    </xf>
    <xf numFmtId="46" fontId="8" fillId="26" borderId="1" xfId="0" applyNumberFormat="1" applyFont="1" applyFill="1" applyBorder="1" applyAlignment="1">
      <alignment horizontal="center" vertical="center"/>
    </xf>
    <xf numFmtId="0" fontId="8" fillId="26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46" fontId="8" fillId="0" borderId="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46" fontId="8" fillId="0" borderId="1" xfId="3" applyNumberFormat="1" applyFont="1" applyBorder="1" applyAlignment="1">
      <alignment horizontal="center" vertical="center"/>
    </xf>
    <xf numFmtId="46" fontId="8" fillId="0" borderId="1" xfId="48" applyNumberFormat="1" applyFont="1" applyFill="1" applyBorder="1" applyAlignment="1">
      <alignment horizontal="center" vertical="top"/>
    </xf>
    <xf numFmtId="46" fontId="8" fillId="0" borderId="1" xfId="48" applyNumberFormat="1" applyFont="1" applyFill="1" applyBorder="1" applyAlignment="1">
      <alignment horizontal="center" vertical="center"/>
    </xf>
    <xf numFmtId="21" fontId="8" fillId="0" borderId="1" xfId="48" applyNumberFormat="1" applyFont="1" applyFill="1" applyBorder="1" applyAlignment="1">
      <alignment horizontal="center" vertical="center"/>
    </xf>
    <xf numFmtId="0" fontId="8" fillId="0" borderId="1" xfId="48" applyNumberFormat="1" applyFont="1" applyFill="1" applyBorder="1" applyAlignment="1">
      <alignment horizontal="center" vertical="top"/>
    </xf>
    <xf numFmtId="0" fontId="8" fillId="0" borderId="1" xfId="48" applyNumberFormat="1" applyFont="1" applyFill="1" applyBorder="1" applyAlignment="1">
      <alignment horizontal="center" vertical="center"/>
    </xf>
    <xf numFmtId="0" fontId="8" fillId="0" borderId="1" xfId="48" applyFont="1" applyFill="1" applyBorder="1" applyAlignment="1">
      <alignment horizontal="center" vertical="top"/>
    </xf>
    <xf numFmtId="21" fontId="8" fillId="0" borderId="1" xfId="48" applyNumberFormat="1" applyFont="1" applyFill="1" applyBorder="1" applyAlignment="1">
      <alignment horizontal="center" vertical="top"/>
    </xf>
    <xf numFmtId="0" fontId="8" fillId="2" borderId="1" xfId="48" applyFont="1" applyBorder="1" applyAlignment="1">
      <alignment horizontal="center" vertical="center" wrapText="1"/>
    </xf>
    <xf numFmtId="46" fontId="8" fillId="2" borderId="1" xfId="48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  <xf numFmtId="20" fontId="8" fillId="0" borderId="1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21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71" fontId="8" fillId="0" borderId="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21" fontId="8" fillId="0" borderId="1" xfId="0" applyNumberFormat="1" applyFont="1" applyFill="1" applyBorder="1" applyAlignment="1">
      <alignment horizontal="center" vertical="center" wrapText="1"/>
    </xf>
    <xf numFmtId="172" fontId="8" fillId="0" borderId="1" xfId="0" applyNumberFormat="1" applyFont="1" applyFill="1" applyBorder="1" applyAlignment="1">
      <alignment horizontal="center" vertical="center"/>
    </xf>
    <xf numFmtId="166" fontId="27" fillId="0" borderId="1" xfId="2" applyNumberFormat="1" applyFont="1" applyFill="1" applyBorder="1" applyAlignment="1">
      <alignment horizontal="center" vertical="center"/>
    </xf>
    <xf numFmtId="0" fontId="27" fillId="0" borderId="1" xfId="2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26" borderId="1" xfId="0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0" fontId="8" fillId="26" borderId="1" xfId="0" applyFont="1" applyFill="1" applyBorder="1" applyAlignment="1">
      <alignment horizontal="center" vertical="center" wrapText="1"/>
    </xf>
    <xf numFmtId="166" fontId="7" fillId="0" borderId="1" xfId="3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20" fontId="8" fillId="0" borderId="1" xfId="0" applyNumberFormat="1" applyFont="1" applyFill="1" applyBorder="1" applyAlignment="1">
      <alignment horizontal="center" vertical="center" wrapText="1"/>
    </xf>
    <xf numFmtId="0" fontId="8" fillId="26" borderId="1" xfId="60" applyNumberFormat="1" applyFont="1" applyFill="1" applyBorder="1" applyAlignment="1">
      <alignment horizontal="center" vertical="center"/>
    </xf>
    <xf numFmtId="46" fontId="8" fillId="26" borderId="1" xfId="60" applyNumberFormat="1" applyFont="1" applyFill="1" applyBorder="1" applyAlignment="1">
      <alignment horizontal="center" vertical="center"/>
    </xf>
    <xf numFmtId="20" fontId="8" fillId="26" borderId="1" xfId="0" applyNumberFormat="1" applyFont="1" applyFill="1" applyBorder="1" applyAlignment="1">
      <alignment horizontal="center" vertical="center"/>
    </xf>
    <xf numFmtId="49" fontId="8" fillId="26" borderId="1" xfId="0" applyNumberFormat="1" applyFont="1" applyFill="1" applyBorder="1" applyAlignment="1">
      <alignment horizontal="center" vertical="center"/>
    </xf>
    <xf numFmtId="0" fontId="8" fillId="28" borderId="1" xfId="0" applyNumberFormat="1" applyFont="1" applyFill="1" applyBorder="1" applyAlignment="1">
      <alignment horizontal="center" vertical="center"/>
    </xf>
    <xf numFmtId="46" fontId="8" fillId="0" borderId="1" xfId="0" quotePrefix="1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6" fontId="8" fillId="0" borderId="1" xfId="3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171" fontId="8" fillId="26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6" fontId="8" fillId="0" borderId="5" xfId="0" applyNumberFormat="1" applyFont="1" applyFill="1" applyBorder="1" applyAlignment="1">
      <alignment horizontal="center" vertical="center"/>
    </xf>
    <xf numFmtId="46" fontId="8" fillId="0" borderId="1" xfId="60" quotePrefix="1" applyNumberFormat="1" applyFont="1" applyFill="1" applyBorder="1" applyAlignment="1">
      <alignment horizontal="center" vertical="center"/>
    </xf>
    <xf numFmtId="46" fontId="8" fillId="26" borderId="1" xfId="0" applyNumberFormat="1" applyFont="1" applyFill="1" applyBorder="1" applyAlignment="1">
      <alignment horizontal="center" vertical="center" shrinkToFit="1"/>
    </xf>
    <xf numFmtId="46" fontId="8" fillId="0" borderId="1" xfId="0" applyNumberFormat="1" applyFont="1" applyBorder="1" applyAlignment="1">
      <alignment horizontal="center" vertical="center" shrinkToFit="1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shrinkToFit="1"/>
    </xf>
    <xf numFmtId="46" fontId="8" fillId="0" borderId="5" xfId="3" applyNumberFormat="1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166" fontId="8" fillId="0" borderId="4" xfId="0" applyNumberFormat="1" applyFont="1" applyBorder="1" applyAlignment="1">
      <alignment horizontal="center" vertical="center"/>
    </xf>
    <xf numFmtId="46" fontId="7" fillId="0" borderId="1" xfId="0" applyNumberFormat="1" applyFont="1" applyBorder="1" applyAlignment="1">
      <alignment horizontal="center" vertical="center" shrinkToFit="1"/>
    </xf>
    <xf numFmtId="0" fontId="7" fillId="0" borderId="2" xfId="0" applyNumberFormat="1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21" fontId="8" fillId="0" borderId="1" xfId="60" applyNumberFormat="1" applyFont="1" applyFill="1" applyBorder="1" applyAlignment="1">
      <alignment horizontal="center" vertical="center"/>
    </xf>
    <xf numFmtId="46" fontId="8" fillId="0" borderId="0" xfId="0" applyNumberFormat="1" applyFont="1" applyAlignment="1">
      <alignment horizontal="center" vertical="center"/>
    </xf>
    <xf numFmtId="0" fontId="8" fillId="26" borderId="5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21" fontId="8" fillId="0" borderId="1" xfId="0" applyNumberFormat="1" applyFont="1" applyBorder="1" applyAlignment="1">
      <alignment horizontal="center" vertical="center"/>
    </xf>
    <xf numFmtId="46" fontId="8" fillId="0" borderId="0" xfId="0" applyNumberFormat="1" applyFont="1" applyFill="1" applyAlignment="1">
      <alignment horizontal="center" vertical="center"/>
    </xf>
    <xf numFmtId="0" fontId="8" fillId="26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6" fontId="8" fillId="0" borderId="1" xfId="0" applyNumberFormat="1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/>
    </xf>
    <xf numFmtId="46" fontId="8" fillId="0" borderId="1" xfId="3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/>
    </xf>
    <xf numFmtId="0" fontId="8" fillId="2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6" fontId="8" fillId="3" borderId="1" xfId="3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center" vertical="center"/>
    </xf>
    <xf numFmtId="20" fontId="8" fillId="0" borderId="1" xfId="3" applyNumberFormat="1" applyFont="1" applyBorder="1" applyAlignment="1">
      <alignment horizontal="center" vertical="center"/>
    </xf>
    <xf numFmtId="20" fontId="8" fillId="3" borderId="1" xfId="3" applyNumberFormat="1" applyFont="1" applyFill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 vertical="center"/>
    </xf>
    <xf numFmtId="0" fontId="8" fillId="26" borderId="19" xfId="0" applyNumberFormat="1" applyFont="1" applyFill="1" applyBorder="1" applyAlignment="1">
      <alignment vertical="center"/>
    </xf>
    <xf numFmtId="166" fontId="8" fillId="0" borderId="1" xfId="60" applyNumberFormat="1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vertical="center" wrapText="1"/>
    </xf>
    <xf numFmtId="0" fontId="8" fillId="0" borderId="2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26" borderId="1" xfId="0" applyFont="1" applyFill="1" applyBorder="1" applyAlignment="1">
      <alignment wrapText="1"/>
    </xf>
    <xf numFmtId="0" fontId="8" fillId="26" borderId="1" xfId="0" applyNumberFormat="1" applyFont="1" applyFill="1" applyBorder="1" applyAlignment="1">
      <alignment vertical="center" wrapText="1"/>
    </xf>
    <xf numFmtId="0" fontId="8" fillId="0" borderId="3" xfId="0" applyFont="1" applyBorder="1" applyAlignment="1">
      <alignment horizontal="right" vertical="center"/>
    </xf>
    <xf numFmtId="0" fontId="8" fillId="26" borderId="0" xfId="0" applyNumberFormat="1" applyFont="1" applyFill="1" applyBorder="1" applyAlignment="1">
      <alignment vertical="center" wrapText="1"/>
    </xf>
    <xf numFmtId="166" fontId="8" fillId="0" borderId="21" xfId="0" applyNumberFormat="1" applyFont="1" applyBorder="1" applyAlignment="1">
      <alignment horizontal="center" vertical="center"/>
    </xf>
    <xf numFmtId="46" fontId="8" fillId="3" borderId="1" xfId="3" applyNumberFormat="1" applyFont="1" applyFill="1" applyBorder="1" applyAlignment="1">
      <alignment horizontal="center" vertical="center"/>
    </xf>
    <xf numFmtId="0" fontId="8" fillId="26" borderId="1" xfId="0" applyNumberFormat="1" applyFont="1" applyFill="1" applyBorder="1" applyAlignment="1">
      <alignment horizontal="left" vertical="center" wrapText="1"/>
    </xf>
    <xf numFmtId="0" fontId="7" fillId="26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6" borderId="1" xfId="0" applyNumberFormat="1" applyFont="1" applyFill="1" applyBorder="1" applyAlignment="1">
      <alignment horizontal="left" vertical="center"/>
    </xf>
    <xf numFmtId="20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26" borderId="4" xfId="0" applyNumberFormat="1" applyFont="1" applyFill="1" applyBorder="1" applyAlignment="1">
      <alignment vertical="center" wrapText="1"/>
    </xf>
    <xf numFmtId="0" fontId="8" fillId="0" borderId="0" xfId="0" applyFont="1" applyBorder="1" applyAlignment="1">
      <alignment horizontal="right" vertical="center"/>
    </xf>
    <xf numFmtId="21" fontId="8" fillId="0" borderId="0" xfId="0" applyNumberFormat="1" applyFont="1" applyFill="1" applyAlignment="1">
      <alignment horizontal="center" vertical="center"/>
    </xf>
    <xf numFmtId="21" fontId="8" fillId="26" borderId="1" xfId="0" applyNumberFormat="1" applyFont="1" applyFill="1" applyBorder="1" applyAlignment="1">
      <alignment horizontal="center" vertical="center"/>
    </xf>
    <xf numFmtId="21" fontId="8" fillId="0" borderId="9" xfId="0" applyNumberFormat="1" applyFont="1" applyFill="1" applyBorder="1" applyAlignment="1">
      <alignment horizontal="center" vertical="center"/>
    </xf>
    <xf numFmtId="0" fontId="27" fillId="0" borderId="1" xfId="2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6" fontId="7" fillId="0" borderId="1" xfId="3" applyNumberFormat="1" applyFont="1" applyBorder="1" applyAlignment="1">
      <alignment horizontal="center" vertical="top" wrapText="1"/>
    </xf>
    <xf numFmtId="0" fontId="8" fillId="26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Border="1" applyAlignment="1">
      <alignment horizontal="left" vertical="center"/>
    </xf>
    <xf numFmtId="166" fontId="8" fillId="0" borderId="0" xfId="0" applyNumberFormat="1" applyFont="1" applyBorder="1" applyAlignment="1">
      <alignment horizontal="center" vertical="center"/>
    </xf>
    <xf numFmtId="0" fontId="8" fillId="0" borderId="1" xfId="71" applyFont="1" applyFill="1" applyBorder="1" applyAlignment="1">
      <alignment horizontal="center" vertical="center"/>
    </xf>
    <xf numFmtId="46" fontId="8" fillId="0" borderId="4" xfId="0" applyNumberFormat="1" applyFont="1" applyBorder="1" applyAlignment="1">
      <alignment horizontal="center" vertical="center"/>
    </xf>
    <xf numFmtId="171" fontId="8" fillId="0" borderId="4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46" fontId="8" fillId="0" borderId="4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 vertical="center"/>
    </xf>
    <xf numFmtId="0" fontId="7" fillId="26" borderId="5" xfId="0" applyFont="1" applyFill="1" applyBorder="1" applyAlignment="1">
      <alignment horizontal="left" vertical="center"/>
    </xf>
    <xf numFmtId="0" fontId="8" fillId="26" borderId="5" xfId="0" applyFont="1" applyFill="1" applyBorder="1" applyAlignment="1">
      <alignment horizontal="left" vertical="center" wrapText="1"/>
    </xf>
    <xf numFmtId="0" fontId="8" fillId="26" borderId="5" xfId="0" applyFont="1" applyFill="1" applyBorder="1" applyAlignment="1">
      <alignment horizontal="left" vertical="center"/>
    </xf>
    <xf numFmtId="0" fontId="7" fillId="26" borderId="5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/>
    </xf>
    <xf numFmtId="0" fontId="8" fillId="26" borderId="3" xfId="0" applyFont="1" applyFill="1" applyBorder="1" applyAlignment="1">
      <alignment horizontal="left" vertical="center"/>
    </xf>
    <xf numFmtId="0" fontId="7" fillId="26" borderId="1" xfId="3" applyFont="1" applyFill="1" applyBorder="1" applyAlignment="1">
      <alignment horizontal="left" vertical="center" wrapText="1"/>
    </xf>
    <xf numFmtId="0" fontId="8" fillId="26" borderId="1" xfId="3" applyFont="1" applyFill="1" applyBorder="1" applyAlignment="1">
      <alignment horizontal="left" vertical="center"/>
    </xf>
    <xf numFmtId="0" fontId="8" fillId="26" borderId="19" xfId="0" applyNumberFormat="1" applyFont="1" applyFill="1" applyBorder="1" applyAlignment="1">
      <alignment horizontal="left" vertical="center"/>
    </xf>
    <xf numFmtId="0" fontId="8" fillId="26" borderId="4" xfId="0" applyFont="1" applyFill="1" applyBorder="1" applyAlignment="1">
      <alignment horizontal="left" vertical="center" wrapText="1"/>
    </xf>
    <xf numFmtId="0" fontId="8" fillId="26" borderId="4" xfId="0" applyNumberFormat="1" applyFont="1" applyFill="1" applyBorder="1" applyAlignment="1">
      <alignment horizontal="left" vertical="center"/>
    </xf>
    <xf numFmtId="0" fontId="8" fillId="26" borderId="1" xfId="0" applyFont="1" applyFill="1" applyBorder="1" applyAlignment="1">
      <alignment horizontal="left" vertical="center" wrapText="1" shrinkToFit="1"/>
    </xf>
    <xf numFmtId="0" fontId="7" fillId="27" borderId="1" xfId="0" applyFont="1" applyFill="1" applyBorder="1" applyAlignment="1">
      <alignment horizontal="left" vertical="center"/>
    </xf>
    <xf numFmtId="0" fontId="7" fillId="27" borderId="1" xfId="0" applyFont="1" applyFill="1" applyBorder="1" applyAlignment="1">
      <alignment horizontal="left" vertical="center" wrapText="1"/>
    </xf>
    <xf numFmtId="0" fontId="8" fillId="26" borderId="0" xfId="0" applyNumberFormat="1" applyFont="1" applyFill="1" applyBorder="1" applyAlignment="1">
      <alignment horizontal="left" vertical="center" wrapText="1"/>
    </xf>
    <xf numFmtId="0" fontId="8" fillId="26" borderId="1" xfId="3" applyFont="1" applyFill="1" applyBorder="1" applyAlignment="1">
      <alignment horizontal="left" vertical="center" wrapText="1"/>
    </xf>
    <xf numFmtId="46" fontId="8" fillId="0" borderId="1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vertical="center"/>
    </xf>
    <xf numFmtId="0" fontId="8" fillId="26" borderId="19" xfId="0" applyFont="1" applyFill="1" applyBorder="1" applyAlignment="1">
      <alignment horizontal="center" vertical="center"/>
    </xf>
    <xf numFmtId="0" fontId="8" fillId="0" borderId="1" xfId="3" applyFont="1" applyBorder="1" applyAlignment="1">
      <alignment vertical="center"/>
    </xf>
    <xf numFmtId="0" fontId="7" fillId="0" borderId="1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right" vertical="center"/>
    </xf>
    <xf numFmtId="0" fontId="8" fillId="26" borderId="1" xfId="3" applyFont="1" applyFill="1" applyBorder="1" applyAlignment="1">
      <alignment horizontal="left"/>
    </xf>
    <xf numFmtId="0" fontId="8" fillId="0" borderId="1" xfId="3" applyFont="1" applyBorder="1" applyAlignment="1">
      <alignment horizontal="left" vertical="center"/>
    </xf>
    <xf numFmtId="0" fontId="8" fillId="0" borderId="1" xfId="3" applyFont="1" applyFill="1" applyBorder="1" applyAlignment="1">
      <alignment horizontal="left"/>
    </xf>
    <xf numFmtId="0" fontId="8" fillId="26" borderId="1" xfId="3" applyFont="1" applyFill="1" applyBorder="1" applyAlignment="1">
      <alignment vertical="center"/>
    </xf>
    <xf numFmtId="0" fontId="8" fillId="26" borderId="1" xfId="3" applyFont="1" applyFill="1" applyBorder="1" applyAlignment="1">
      <alignment vertical="center" wrapText="1"/>
    </xf>
    <xf numFmtId="0" fontId="8" fillId="0" borderId="1" xfId="3" applyFont="1" applyBorder="1" applyAlignment="1">
      <alignment horizontal="right"/>
    </xf>
    <xf numFmtId="168" fontId="8" fillId="0" borderId="1" xfId="0" applyNumberFormat="1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/>
    </xf>
    <xf numFmtId="0" fontId="8" fillId="26" borderId="1" xfId="3" applyFont="1" applyFill="1" applyBorder="1"/>
    <xf numFmtId="0" fontId="8" fillId="0" borderId="1" xfId="3" applyFont="1" applyFill="1" applyBorder="1"/>
    <xf numFmtId="0" fontId="8" fillId="0" borderId="1" xfId="4" applyNumberFormat="1" applyFont="1" applyFill="1" applyBorder="1" applyAlignment="1">
      <alignment horizontal="center" vertical="center"/>
    </xf>
    <xf numFmtId="46" fontId="8" fillId="0" borderId="1" xfId="2" applyNumberFormat="1" applyFont="1" applyFill="1" applyBorder="1" applyAlignment="1">
      <alignment horizontal="center" vertical="center"/>
    </xf>
    <xf numFmtId="46" fontId="8" fillId="0" borderId="1" xfId="4" applyNumberFormat="1" applyFont="1" applyFill="1" applyBorder="1" applyAlignment="1">
      <alignment horizontal="center" vertical="center"/>
    </xf>
    <xf numFmtId="167" fontId="8" fillId="26" borderId="1" xfId="0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/>
    <xf numFmtId="0" fontId="8" fillId="0" borderId="1" xfId="0" applyFont="1" applyFill="1" applyBorder="1" applyAlignment="1">
      <alignment vertical="center"/>
    </xf>
    <xf numFmtId="0" fontId="8" fillId="26" borderId="1" xfId="0" applyFont="1" applyFill="1" applyBorder="1" applyAlignment="1">
      <alignment horizontal="left"/>
    </xf>
    <xf numFmtId="0" fontId="8" fillId="26" borderId="1" xfId="0" applyFont="1" applyFill="1" applyBorder="1" applyAlignment="1"/>
    <xf numFmtId="0" fontId="8" fillId="3" borderId="1" xfId="4" applyFont="1" applyFill="1" applyBorder="1" applyAlignment="1">
      <alignment horizontal="center" vertical="center"/>
    </xf>
    <xf numFmtId="46" fontId="8" fillId="3" borderId="1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8" fillId="26" borderId="1" xfId="71" applyFont="1" applyFill="1" applyBorder="1" applyAlignment="1">
      <alignment horizontal="center" vertical="center"/>
    </xf>
    <xf numFmtId="46" fontId="8" fillId="29" borderId="1" xfId="71" applyNumberFormat="1" applyFont="1" applyFill="1" applyBorder="1" applyAlignment="1">
      <alignment horizontal="center" vertical="center"/>
    </xf>
    <xf numFmtId="0" fontId="8" fillId="27" borderId="1" xfId="71" applyFont="1" applyFill="1" applyBorder="1" applyAlignment="1">
      <alignment horizontal="center" vertical="center"/>
    </xf>
    <xf numFmtId="46" fontId="8" fillId="26" borderId="1" xfId="71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173" fontId="8" fillId="27" borderId="1" xfId="71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1" fontId="8" fillId="0" borderId="1" xfId="0" quotePrefix="1" applyNumberFormat="1" applyFont="1" applyFill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0" fontId="27" fillId="0" borderId="1" xfId="2" applyNumberFormat="1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/>
    </xf>
    <xf numFmtId="46" fontId="8" fillId="26" borderId="1" xfId="0" applyNumberFormat="1" applyFont="1" applyFill="1" applyBorder="1" applyAlignment="1">
      <alignment horizontal="center" vertical="center" wrapText="1"/>
    </xf>
    <xf numFmtId="0" fontId="7" fillId="26" borderId="1" xfId="3" applyFont="1" applyFill="1" applyBorder="1" applyAlignment="1">
      <alignment horizontal="left" vertical="center"/>
    </xf>
    <xf numFmtId="49" fontId="8" fillId="26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/>
    </xf>
    <xf numFmtId="166" fontId="7" fillId="0" borderId="1" xfId="0" applyNumberFormat="1" applyFont="1" applyBorder="1" applyAlignment="1">
      <alignment vertical="center"/>
    </xf>
    <xf numFmtId="0" fontId="8" fillId="26" borderId="8" xfId="0" applyNumberFormat="1" applyFont="1" applyFill="1" applyBorder="1" applyAlignment="1">
      <alignment horizontal="center" vertical="center"/>
    </xf>
    <xf numFmtId="21" fontId="8" fillId="26" borderId="8" xfId="0" applyNumberFormat="1" applyFont="1" applyFill="1" applyBorder="1" applyAlignment="1">
      <alignment horizontal="center" vertical="center"/>
    </xf>
    <xf numFmtId="21" fontId="8" fillId="26" borderId="1" xfId="6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 wrapText="1"/>
    </xf>
    <xf numFmtId="174" fontId="8" fillId="0" borderId="1" xfId="0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vertical="center" wrapText="1"/>
    </xf>
    <xf numFmtId="46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/>
    </xf>
    <xf numFmtId="0" fontId="8" fillId="26" borderId="1" xfId="3" applyFont="1" applyFill="1" applyBorder="1" applyAlignment="1">
      <alignment horizontal="center" vertical="center"/>
    </xf>
    <xf numFmtId="46" fontId="8" fillId="26" borderId="1" xfId="3" applyNumberFormat="1" applyFont="1" applyFill="1" applyBorder="1" applyAlignment="1">
      <alignment horizontal="center" vertical="center"/>
    </xf>
    <xf numFmtId="0" fontId="8" fillId="26" borderId="1" xfId="0" applyFont="1" applyFill="1" applyBorder="1" applyAlignment="1">
      <alignment horizontal="right" vertical="center"/>
    </xf>
    <xf numFmtId="0" fontId="8" fillId="26" borderId="1" xfId="0" applyFont="1" applyFill="1" applyBorder="1" applyAlignment="1">
      <alignment horizontal="justify" vertical="center" wrapText="1"/>
    </xf>
    <xf numFmtId="166" fontId="8" fillId="26" borderId="1" xfId="0" applyNumberFormat="1" applyFont="1" applyFill="1" applyBorder="1" applyAlignment="1">
      <alignment horizontal="center" vertical="center"/>
    </xf>
    <xf numFmtId="0" fontId="8" fillId="26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26" borderId="1" xfId="0" applyNumberFormat="1" applyFont="1" applyFill="1" applyBorder="1" applyAlignment="1">
      <alignment horizontal="justify" vertical="center" wrapText="1"/>
    </xf>
    <xf numFmtId="46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8" fillId="2" borderId="1" xfId="4" applyFont="1" applyBorder="1" applyAlignment="1">
      <alignment horizontal="center" vertical="center"/>
    </xf>
    <xf numFmtId="46" fontId="8" fillId="0" borderId="2" xfId="0" applyNumberFormat="1" applyFont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46" fontId="8" fillId="0" borderId="0" xfId="0" applyNumberFormat="1" applyFont="1" applyFill="1" applyBorder="1" applyAlignment="1">
      <alignment horizontal="center" vertical="center"/>
    </xf>
    <xf numFmtId="0" fontId="7" fillId="26" borderId="1" xfId="0" applyNumberFormat="1" applyFont="1" applyFill="1" applyBorder="1" applyAlignment="1">
      <alignment vertical="center" wrapText="1"/>
    </xf>
    <xf numFmtId="20" fontId="8" fillId="0" borderId="1" xfId="3" applyNumberFormat="1" applyFont="1" applyBorder="1" applyAlignment="1">
      <alignment horizontal="center" vertical="center" wrapText="1"/>
    </xf>
    <xf numFmtId="0" fontId="8" fillId="26" borderId="0" xfId="0" applyFont="1" applyFill="1" applyBorder="1" applyAlignment="1">
      <alignment horizontal="left" vertical="center" wrapText="1"/>
    </xf>
    <xf numFmtId="173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26" borderId="1" xfId="0" applyFont="1" applyFill="1" applyBorder="1" applyAlignment="1">
      <alignment horizontal="center" vertical="center"/>
    </xf>
    <xf numFmtId="0" fontId="28" fillId="0" borderId="1" xfId="48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6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6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26" borderId="1" xfId="0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21" fontId="28" fillId="2" borderId="1" xfId="48" applyNumberFormat="1" applyFont="1" applyBorder="1" applyAlignment="1">
      <alignment horizontal="center" vertical="center"/>
    </xf>
    <xf numFmtId="0" fontId="28" fillId="0" borderId="1" xfId="0" applyNumberFormat="1" applyFont="1" applyFill="1" applyBorder="1" applyAlignment="1">
      <alignment vertical="center" wrapText="1"/>
    </xf>
    <xf numFmtId="0" fontId="28" fillId="0" borderId="1" xfId="0" applyFont="1" applyBorder="1" applyAlignment="1">
      <alignment horizontal="center" vertical="center"/>
    </xf>
    <xf numFmtId="0" fontId="29" fillId="26" borderId="1" xfId="0" applyFont="1" applyFill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0" fontId="28" fillId="0" borderId="1" xfId="0" applyNumberFormat="1" applyFont="1" applyBorder="1" applyAlignment="1">
      <alignment horizontal="center" vertical="center"/>
    </xf>
    <xf numFmtId="166" fontId="28" fillId="0" borderId="1" xfId="0" applyNumberFormat="1" applyFont="1" applyBorder="1" applyAlignment="1">
      <alignment horizontal="center" vertical="center"/>
    </xf>
    <xf numFmtId="166" fontId="28" fillId="0" borderId="5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26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26" borderId="1" xfId="0" applyFont="1" applyFill="1" applyBorder="1" applyAlignment="1">
      <alignment horizontal="left" vertical="center"/>
    </xf>
    <xf numFmtId="0" fontId="28" fillId="0" borderId="3" xfId="0" applyFont="1" applyBorder="1" applyAlignment="1">
      <alignment horizontal="center" vertical="center"/>
    </xf>
    <xf numFmtId="166" fontId="28" fillId="0" borderId="1" xfId="0" applyNumberFormat="1" applyFont="1" applyBorder="1" applyAlignment="1">
      <alignment vertical="center"/>
    </xf>
    <xf numFmtId="46" fontId="28" fillId="0" borderId="1" xfId="0" applyNumberFormat="1" applyFont="1" applyBorder="1" applyAlignment="1">
      <alignment horizontal="center" vertical="center"/>
    </xf>
    <xf numFmtId="0" fontId="28" fillId="0" borderId="1" xfId="0" applyNumberFormat="1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/>
    </xf>
    <xf numFmtId="0" fontId="28" fillId="0" borderId="1" xfId="0" applyNumberFormat="1" applyFont="1" applyFill="1" applyBorder="1" applyAlignment="1">
      <alignment horizontal="center" vertical="center"/>
    </xf>
    <xf numFmtId="46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166" fontId="28" fillId="0" borderId="5" xfId="0" applyNumberFormat="1" applyFont="1" applyBorder="1" applyAlignment="1">
      <alignment vertical="center"/>
    </xf>
    <xf numFmtId="0" fontId="28" fillId="0" borderId="1" xfId="3" applyNumberFormat="1" applyFont="1" applyBorder="1" applyAlignment="1">
      <alignment horizontal="center" vertical="center"/>
    </xf>
    <xf numFmtId="0" fontId="28" fillId="26" borderId="1" xfId="0" applyFont="1" applyFill="1" applyBorder="1" applyAlignment="1">
      <alignment vertical="center" wrapText="1"/>
    </xf>
    <xf numFmtId="21" fontId="28" fillId="0" borderId="1" xfId="48" applyNumberFormat="1" applyFont="1" applyFill="1" applyBorder="1" applyAlignment="1">
      <alignment horizontal="center" vertical="center"/>
    </xf>
    <xf numFmtId="165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wrapText="1"/>
    </xf>
    <xf numFmtId="0" fontId="28" fillId="0" borderId="8" xfId="0" applyFont="1" applyBorder="1" applyAlignment="1">
      <alignment horizontal="center" vertical="center"/>
    </xf>
    <xf numFmtId="21" fontId="28" fillId="26" borderId="1" xfId="0" applyNumberFormat="1" applyFont="1" applyFill="1" applyBorder="1" applyAlignment="1">
      <alignment horizontal="left" vertical="center" wrapText="1"/>
    </xf>
    <xf numFmtId="0" fontId="28" fillId="0" borderId="2" xfId="0" applyFont="1" applyBorder="1" applyAlignment="1">
      <alignment vertical="center"/>
    </xf>
    <xf numFmtId="0" fontId="28" fillId="0" borderId="1" xfId="0" applyFont="1" applyBorder="1" applyAlignment="1">
      <alignment horizontal="center"/>
    </xf>
    <xf numFmtId="0" fontId="28" fillId="0" borderId="2" xfId="0" applyNumberFormat="1" applyFont="1" applyBorder="1" applyAlignment="1">
      <alignment horizontal="center" vertical="center"/>
    </xf>
    <xf numFmtId="0" fontId="28" fillId="0" borderId="4" xfId="0" applyNumberFormat="1" applyFont="1" applyFill="1" applyBorder="1" applyAlignment="1">
      <alignment horizontal="center" vertical="center"/>
    </xf>
    <xf numFmtId="0" fontId="28" fillId="0" borderId="4" xfId="48" applyNumberFormat="1" applyFont="1" applyFill="1" applyBorder="1" applyAlignment="1">
      <alignment horizontal="center" vertical="center"/>
    </xf>
    <xf numFmtId="46" fontId="28" fillId="26" borderId="1" xfId="0" applyNumberFormat="1" applyFont="1" applyFill="1" applyBorder="1" applyAlignment="1">
      <alignment horizontal="center" vertical="center"/>
    </xf>
    <xf numFmtId="46" fontId="28" fillId="0" borderId="4" xfId="0" applyNumberFormat="1" applyFont="1" applyFill="1" applyBorder="1" applyAlignment="1">
      <alignment horizontal="center" vertical="center"/>
    </xf>
    <xf numFmtId="21" fontId="28" fillId="0" borderId="4" xfId="48" applyNumberFormat="1" applyFont="1" applyFill="1" applyBorder="1" applyAlignment="1">
      <alignment horizontal="center" vertical="center"/>
    </xf>
    <xf numFmtId="0" fontId="28" fillId="0" borderId="5" xfId="0" applyNumberFormat="1" applyFont="1" applyBorder="1" applyAlignment="1">
      <alignment horizontal="center" vertical="center"/>
    </xf>
    <xf numFmtId="0" fontId="28" fillId="26" borderId="4" xfId="0" applyFont="1" applyFill="1" applyBorder="1" applyAlignment="1">
      <alignment horizontal="left" vertical="center"/>
    </xf>
    <xf numFmtId="0" fontId="28" fillId="0" borderId="21" xfId="0" applyNumberFormat="1" applyFont="1" applyFill="1" applyBorder="1" applyAlignment="1">
      <alignment horizontal="center" vertical="center"/>
    </xf>
    <xf numFmtId="46" fontId="30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vertical="center"/>
    </xf>
    <xf numFmtId="0" fontId="28" fillId="0" borderId="4" xfId="0" applyFont="1" applyFill="1" applyBorder="1" applyAlignment="1">
      <alignment vertical="center"/>
    </xf>
    <xf numFmtId="0" fontId="28" fillId="0" borderId="21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66" fontId="28" fillId="0" borderId="1" xfId="0" applyNumberFormat="1" applyFont="1" applyBorder="1" applyAlignment="1">
      <alignment horizontal="center" vertical="center" wrapText="1"/>
    </xf>
    <xf numFmtId="0" fontId="28" fillId="0" borderId="8" xfId="0" applyNumberFormat="1" applyFont="1" applyFill="1" applyBorder="1" applyAlignment="1">
      <alignment horizontal="center" vertical="center"/>
    </xf>
    <xf numFmtId="46" fontId="28" fillId="0" borderId="8" xfId="0" applyNumberFormat="1" applyFont="1" applyFill="1" applyBorder="1" applyAlignment="1">
      <alignment horizontal="center" vertical="center"/>
    </xf>
    <xf numFmtId="166" fontId="28" fillId="0" borderId="5" xfId="0" applyNumberFormat="1" applyFont="1" applyBorder="1" applyAlignment="1">
      <alignment horizontal="center" wrapText="1"/>
    </xf>
    <xf numFmtId="0" fontId="28" fillId="0" borderId="1" xfId="0" applyFont="1" applyBorder="1" applyAlignment="1">
      <alignment horizontal="center" vertical="top" wrapText="1"/>
    </xf>
    <xf numFmtId="166" fontId="28" fillId="0" borderId="5" xfId="0" applyNumberFormat="1" applyFont="1" applyBorder="1" applyAlignment="1">
      <alignment vertical="top" wrapText="1"/>
    </xf>
    <xf numFmtId="0" fontId="28" fillId="0" borderId="25" xfId="0" applyFont="1" applyBorder="1" applyAlignment="1">
      <alignment vertical="center"/>
    </xf>
    <xf numFmtId="166" fontId="28" fillId="0" borderId="1" xfId="0" applyNumberFormat="1" applyFont="1" applyBorder="1" applyAlignment="1">
      <alignment horizontal="center" wrapText="1"/>
    </xf>
    <xf numFmtId="166" fontId="28" fillId="0" borderId="1" xfId="0" applyNumberFormat="1" applyFont="1" applyBorder="1" applyAlignment="1">
      <alignment vertical="top" wrapText="1"/>
    </xf>
    <xf numFmtId="0" fontId="28" fillId="0" borderId="1" xfId="0" applyFont="1" applyFill="1" applyBorder="1" applyAlignment="1">
      <alignment vertical="center"/>
    </xf>
    <xf numFmtId="0" fontId="28" fillId="0" borderId="22" xfId="0" applyNumberFormat="1" applyFont="1" applyBorder="1" applyAlignment="1">
      <alignment horizontal="center" vertical="center"/>
    </xf>
    <xf numFmtId="0" fontId="28" fillId="0" borderId="8" xfId="0" applyNumberFormat="1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23" xfId="0" applyFont="1" applyBorder="1" applyAlignment="1">
      <alignment vertical="center"/>
    </xf>
    <xf numFmtId="0" fontId="29" fillId="26" borderId="1" xfId="0" applyFont="1" applyFill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28" fillId="0" borderId="1" xfId="0" applyNumberFormat="1" applyFont="1" applyBorder="1" applyAlignment="1">
      <alignment vertical="center"/>
    </xf>
    <xf numFmtId="0" fontId="28" fillId="0" borderId="6" xfId="0" applyNumberFormat="1" applyFont="1" applyBorder="1" applyAlignment="1">
      <alignment vertical="center"/>
    </xf>
    <xf numFmtId="0" fontId="28" fillId="0" borderId="3" xfId="0" applyNumberFormat="1" applyFont="1" applyBorder="1" applyAlignment="1">
      <alignment vertical="center"/>
    </xf>
    <xf numFmtId="0" fontId="28" fillId="0" borderId="3" xfId="0" applyFont="1" applyBorder="1" applyAlignment="1">
      <alignment vertical="center"/>
    </xf>
    <xf numFmtId="0" fontId="28" fillId="0" borderId="24" xfId="0" applyFont="1" applyBorder="1" applyAlignment="1">
      <alignment vertical="center"/>
    </xf>
    <xf numFmtId="0" fontId="29" fillId="26" borderId="3" xfId="0" applyFont="1" applyFill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28" fillId="26" borderId="1" xfId="0" applyFont="1" applyFill="1" applyBorder="1" applyAlignment="1">
      <alignment vertical="center"/>
    </xf>
    <xf numFmtId="0" fontId="28" fillId="0" borderId="0" xfId="0" applyNumberFormat="1" applyFont="1" applyFill="1" applyAlignment="1">
      <alignment horizontal="center" vertical="center"/>
    </xf>
    <xf numFmtId="166" fontId="28" fillId="0" borderId="1" xfId="3" applyNumberFormat="1" applyFont="1" applyBorder="1" applyAlignment="1">
      <alignment vertical="top" wrapText="1"/>
    </xf>
    <xf numFmtId="0" fontId="28" fillId="0" borderId="1" xfId="0" applyFont="1" applyBorder="1" applyAlignment="1">
      <alignment vertical="center" wrapText="1"/>
    </xf>
    <xf numFmtId="0" fontId="28" fillId="26" borderId="1" xfId="0" applyFont="1" applyFill="1" applyBorder="1" applyAlignment="1">
      <alignment horizontal="center" vertical="center"/>
    </xf>
    <xf numFmtId="0" fontId="28" fillId="26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Border="1" applyAlignment="1">
      <alignment vertical="center"/>
    </xf>
    <xf numFmtId="0" fontId="28" fillId="26" borderId="1" xfId="0" applyNumberFormat="1" applyFont="1" applyFill="1" applyBorder="1" applyAlignment="1">
      <alignment vertical="center"/>
    </xf>
    <xf numFmtId="46" fontId="28" fillId="0" borderId="1" xfId="48" applyNumberFormat="1" applyFont="1" applyFill="1" applyBorder="1" applyAlignment="1">
      <alignment horizontal="center" vertical="center"/>
    </xf>
    <xf numFmtId="0" fontId="29" fillId="0" borderId="1" xfId="48" applyNumberFormat="1" applyFont="1" applyFill="1" applyBorder="1" applyAlignment="1">
      <alignment horizontal="center" vertical="center"/>
    </xf>
    <xf numFmtId="0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66" fontId="28" fillId="0" borderId="1" xfId="0" applyNumberFormat="1" applyFont="1" applyBorder="1" applyAlignment="1">
      <alignment vertical="center" wrapText="1"/>
    </xf>
    <xf numFmtId="0" fontId="28" fillId="0" borderId="5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8" xfId="0" applyFont="1" applyBorder="1" applyAlignment="1">
      <alignment horizontal="left" vertical="center"/>
    </xf>
    <xf numFmtId="0" fontId="28" fillId="0" borderId="1" xfId="60" applyFont="1" applyFill="1" applyBorder="1" applyAlignment="1">
      <alignment horizontal="center" vertical="center"/>
    </xf>
    <xf numFmtId="0" fontId="28" fillId="0" borderId="1" xfId="60" applyNumberFormat="1" applyFont="1" applyFill="1" applyBorder="1" applyAlignment="1">
      <alignment horizontal="center" vertical="center"/>
    </xf>
    <xf numFmtId="0" fontId="29" fillId="26" borderId="1" xfId="0" applyFont="1" applyFill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21" fontId="28" fillId="0" borderId="1" xfId="0" applyNumberFormat="1" applyFont="1" applyFill="1" applyBorder="1" applyAlignment="1">
      <alignment horizontal="center" vertical="center"/>
    </xf>
    <xf numFmtId="166" fontId="28" fillId="0" borderId="1" xfId="3" applyNumberFormat="1" applyFont="1" applyBorder="1" applyAlignment="1">
      <alignment horizontal="center" vertical="top" wrapText="1"/>
    </xf>
    <xf numFmtId="0" fontId="28" fillId="0" borderId="1" xfId="76" applyNumberFormat="1" applyFont="1" applyFill="1" applyBorder="1" applyAlignment="1">
      <alignment horizontal="center" vertical="center"/>
    </xf>
    <xf numFmtId="46" fontId="28" fillId="2" borderId="1" xfId="72" applyNumberFormat="1" applyFont="1" applyBorder="1" applyAlignment="1">
      <alignment horizontal="center"/>
    </xf>
    <xf numFmtId="0" fontId="28" fillId="0" borderId="1" xfId="75" applyNumberFormat="1" applyFont="1" applyFill="1" applyBorder="1" applyAlignment="1">
      <alignment horizontal="center" vertical="center"/>
    </xf>
    <xf numFmtId="46" fontId="28" fillId="2" borderId="1" xfId="72" applyNumberFormat="1" applyFont="1" applyBorder="1" applyAlignment="1">
      <alignment horizontal="center" vertical="center"/>
    </xf>
    <xf numFmtId="0" fontId="28" fillId="2" borderId="1" xfId="78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/>
    </xf>
    <xf numFmtId="169" fontId="28" fillId="0" borderId="1" xfId="0" applyNumberFormat="1" applyFont="1" applyBorder="1" applyAlignment="1">
      <alignment horizontal="center" vertical="center"/>
    </xf>
    <xf numFmtId="21" fontId="28" fillId="3" borderId="1" xfId="0" applyNumberFormat="1" applyFont="1" applyFill="1" applyBorder="1" applyAlignment="1">
      <alignment horizontal="center" vertical="center"/>
    </xf>
    <xf numFmtId="166" fontId="28" fillId="0" borderId="1" xfId="0" applyNumberFormat="1" applyFont="1" applyBorder="1" applyAlignment="1">
      <alignment horizontal="center" vertical="top" wrapText="1"/>
    </xf>
    <xf numFmtId="0" fontId="28" fillId="0" borderId="4" xfId="0" applyFont="1" applyBorder="1" applyAlignment="1">
      <alignment vertical="center"/>
    </xf>
    <xf numFmtId="46" fontId="28" fillId="2" borderId="1" xfId="78" applyNumberFormat="1" applyFont="1" applyBorder="1" applyAlignment="1">
      <alignment horizontal="center" vertical="center"/>
    </xf>
    <xf numFmtId="46" fontId="28" fillId="0" borderId="1" xfId="60" applyNumberFormat="1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NumberFormat="1" applyFont="1" applyBorder="1" applyAlignment="1">
      <alignment horizontal="center" vertical="center"/>
    </xf>
    <xf numFmtId="0" fontId="28" fillId="0" borderId="20" xfId="0" applyFont="1" applyBorder="1" applyAlignment="1">
      <alignment vertical="center"/>
    </xf>
    <xf numFmtId="21" fontId="28" fillId="0" borderId="4" xfId="0" applyNumberFormat="1" applyFont="1" applyFill="1" applyBorder="1" applyAlignment="1">
      <alignment horizontal="center" vertical="center"/>
    </xf>
    <xf numFmtId="0" fontId="28" fillId="0" borderId="1" xfId="69" applyNumberFormat="1" applyFont="1" applyFill="1" applyBorder="1" applyAlignment="1">
      <alignment horizontal="center" vertical="center"/>
    </xf>
    <xf numFmtId="169" fontId="28" fillId="3" borderId="1" xfId="0" applyNumberFormat="1" applyFont="1" applyFill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0" fontId="28" fillId="0" borderId="21" xfId="0" applyFont="1" applyBorder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6" fontId="28" fillId="0" borderId="1" xfId="55" applyNumberFormat="1" applyFont="1" applyBorder="1" applyAlignment="1">
      <alignment horizontal="center"/>
    </xf>
    <xf numFmtId="0" fontId="28" fillId="0" borderId="1" xfId="55" applyFont="1" applyBorder="1" applyAlignment="1">
      <alignment horizontal="center"/>
    </xf>
    <xf numFmtId="169" fontId="28" fillId="3" borderId="4" xfId="0" applyNumberFormat="1" applyFont="1" applyFill="1" applyBorder="1" applyAlignment="1">
      <alignment horizontal="center" vertical="center"/>
    </xf>
    <xf numFmtId="0" fontId="28" fillId="0" borderId="2" xfId="0" applyNumberFormat="1" applyFont="1" applyBorder="1" applyAlignment="1">
      <alignment horizontal="center" vertical="center" wrapText="1"/>
    </xf>
    <xf numFmtId="0" fontId="34" fillId="0" borderId="1" xfId="2" applyNumberFormat="1" applyFont="1" applyFill="1" applyBorder="1" applyAlignment="1">
      <alignment vertical="center"/>
    </xf>
    <xf numFmtId="0" fontId="29" fillId="0" borderId="1" xfId="2" applyNumberFormat="1" applyFont="1" applyFill="1" applyBorder="1" applyAlignment="1">
      <alignment horizontal="center" vertical="center"/>
    </xf>
    <xf numFmtId="165" fontId="28" fillId="0" borderId="8" xfId="0" applyNumberFormat="1" applyFont="1" applyBorder="1" applyAlignment="1">
      <alignment horizontal="center" vertical="center"/>
    </xf>
    <xf numFmtId="169" fontId="28" fillId="0" borderId="4" xfId="0" applyNumberFormat="1" applyFont="1" applyFill="1" applyBorder="1" applyAlignment="1">
      <alignment horizontal="center" vertical="center"/>
    </xf>
    <xf numFmtId="0" fontId="28" fillId="0" borderId="20" xfId="0" applyNumberFormat="1" applyFont="1" applyBorder="1" applyAlignment="1">
      <alignment horizontal="center" vertical="center"/>
    </xf>
    <xf numFmtId="0" fontId="28" fillId="0" borderId="5" xfId="0" applyFont="1" applyFill="1" applyBorder="1" applyAlignment="1">
      <alignment vertical="center"/>
    </xf>
    <xf numFmtId="0" fontId="28" fillId="0" borderId="1" xfId="7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vertical="center"/>
    </xf>
    <xf numFmtId="166" fontId="28" fillId="0" borderId="1" xfId="60" applyNumberFormat="1" applyFont="1" applyFill="1" applyBorder="1" applyAlignment="1">
      <alignment horizontal="center" vertical="center"/>
    </xf>
    <xf numFmtId="166" fontId="29" fillId="0" borderId="1" xfId="0" applyNumberFormat="1" applyFont="1" applyBorder="1" applyAlignment="1">
      <alignment horizontal="center" vertical="center"/>
    </xf>
    <xf numFmtId="166" fontId="34" fillId="0" borderId="1" xfId="2" applyNumberFormat="1" applyFont="1" applyFill="1" applyBorder="1" applyAlignment="1">
      <alignment vertical="center"/>
    </xf>
    <xf numFmtId="166" fontId="29" fillId="0" borderId="1" xfId="3" applyNumberFormat="1" applyFont="1" applyBorder="1" applyAlignment="1">
      <alignment horizontal="center" vertical="top" wrapText="1"/>
    </xf>
    <xf numFmtId="0" fontId="29" fillId="0" borderId="1" xfId="0" applyNumberFormat="1" applyFont="1" applyBorder="1" applyAlignment="1">
      <alignment horizontal="center" vertical="center"/>
    </xf>
    <xf numFmtId="0" fontId="28" fillId="0" borderId="1" xfId="0" applyFont="1" applyBorder="1"/>
    <xf numFmtId="0" fontId="28" fillId="0" borderId="1" xfId="3" applyFont="1" applyBorder="1" applyAlignment="1">
      <alignment horizontal="center" vertical="top" wrapText="1"/>
    </xf>
    <xf numFmtId="20" fontId="28" fillId="0" borderId="1" xfId="3" applyNumberFormat="1" applyFont="1" applyBorder="1" applyAlignment="1">
      <alignment horizontal="center" vertical="top" wrapText="1"/>
    </xf>
    <xf numFmtId="166" fontId="29" fillId="0" borderId="5" xfId="3" applyNumberFormat="1" applyFont="1" applyBorder="1" applyAlignment="1">
      <alignment horizontal="center" vertical="top" wrapText="1"/>
    </xf>
    <xf numFmtId="166" fontId="29" fillId="0" borderId="0" xfId="0" applyNumberFormat="1" applyFont="1" applyBorder="1" applyAlignment="1">
      <alignment vertical="center"/>
    </xf>
    <xf numFmtId="0" fontId="28" fillId="26" borderId="1" xfId="0" applyFont="1" applyFill="1" applyBorder="1"/>
    <xf numFmtId="0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26" borderId="0" xfId="0" applyFont="1" applyFill="1" applyBorder="1"/>
    <xf numFmtId="0" fontId="28" fillId="0" borderId="0" xfId="0" applyFont="1" applyBorder="1"/>
    <xf numFmtId="0" fontId="28" fillId="0" borderId="0" xfId="0" applyFont="1" applyBorder="1" applyAlignment="1">
      <alignment horizontal="center" vertical="top" wrapText="1"/>
    </xf>
    <xf numFmtId="166" fontId="28" fillId="0" borderId="0" xfId="0" applyNumberFormat="1" applyFont="1" applyBorder="1" applyAlignment="1">
      <alignment horizontal="center" vertical="top" wrapText="1"/>
    </xf>
    <xf numFmtId="166" fontId="2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166" fontId="29" fillId="0" borderId="0" xfId="0" applyNumberFormat="1" applyFont="1" applyBorder="1" applyAlignment="1">
      <alignment horizontal="center" vertical="top" wrapText="1"/>
    </xf>
    <xf numFmtId="0" fontId="29" fillId="0" borderId="0" xfId="0" applyNumberFormat="1" applyFont="1" applyBorder="1" applyAlignment="1">
      <alignment horizontal="center" vertical="center"/>
    </xf>
    <xf numFmtId="0" fontId="28" fillId="26" borderId="0" xfId="0" applyFont="1" applyFill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166" fontId="28" fillId="0" borderId="0" xfId="0" applyNumberFormat="1" applyFont="1" applyBorder="1" applyAlignment="1">
      <alignment horizontal="center" vertical="center"/>
    </xf>
    <xf numFmtId="0" fontId="28" fillId="26" borderId="0" xfId="0" applyFont="1" applyFill="1" applyBorder="1" applyAlignment="1">
      <alignment vertical="top" wrapText="1"/>
    </xf>
    <xf numFmtId="0" fontId="28" fillId="0" borderId="0" xfId="0" applyFont="1" applyBorder="1" applyAlignment="1">
      <alignment vertical="top" wrapText="1"/>
    </xf>
    <xf numFmtId="0" fontId="28" fillId="0" borderId="0" xfId="0" applyNumberFormat="1" applyFont="1" applyBorder="1" applyAlignment="1">
      <alignment horizontal="center" vertical="center" wrapText="1"/>
    </xf>
    <xf numFmtId="0" fontId="29" fillId="26" borderId="0" xfId="0" applyFont="1" applyFill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wrapText="1"/>
    </xf>
    <xf numFmtId="0" fontId="28" fillId="0" borderId="0" xfId="0" applyNumberFormat="1" applyFont="1" applyBorder="1" applyAlignment="1">
      <alignment horizontal="center" wrapText="1"/>
    </xf>
    <xf numFmtId="0" fontId="7" fillId="26" borderId="1" xfId="0" applyFont="1" applyFill="1" applyBorder="1" applyAlignment="1">
      <alignment horizontal="left" vertical="center" wrapText="1"/>
    </xf>
    <xf numFmtId="0" fontId="8" fillId="26" borderId="1" xfId="3" applyNumberFormat="1" applyFont="1" applyFill="1" applyBorder="1" applyAlignment="1">
      <alignment horizontal="center" vertical="center"/>
    </xf>
    <xf numFmtId="0" fontId="8" fillId="26" borderId="4" xfId="0" applyNumberFormat="1" applyFont="1" applyFill="1" applyBorder="1" applyAlignment="1">
      <alignment horizontal="left" vertical="center" wrapText="1"/>
    </xf>
    <xf numFmtId="0" fontId="28" fillId="0" borderId="1" xfId="48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21" fontId="8" fillId="0" borderId="1" xfId="0" applyNumberFormat="1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21" fontId="8" fillId="0" borderId="1" xfId="0" applyNumberFormat="1" applyFont="1" applyFill="1" applyBorder="1" applyAlignment="1">
      <alignment horizontal="center" vertical="top" wrapText="1"/>
    </xf>
    <xf numFmtId="46" fontId="8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/>
    </xf>
    <xf numFmtId="46" fontId="8" fillId="0" borderId="1" xfId="0" applyNumberFormat="1" applyFont="1" applyFill="1" applyBorder="1" applyAlignment="1">
      <alignment horizontal="center" vertical="top"/>
    </xf>
    <xf numFmtId="21" fontId="8" fillId="0" borderId="1" xfId="0" applyNumberFormat="1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 vertical="top" wrapText="1"/>
    </xf>
    <xf numFmtId="176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8" fillId="0" borderId="1" xfId="60" applyNumberFormat="1" applyFont="1" applyFill="1" applyBorder="1" applyAlignment="1">
      <alignment horizontal="center" vertical="center"/>
    </xf>
    <xf numFmtId="173" fontId="8" fillId="0" borderId="1" xfId="60" applyNumberFormat="1" applyFont="1" applyFill="1" applyBorder="1" applyAlignment="1">
      <alignment horizontal="center" vertical="center"/>
    </xf>
    <xf numFmtId="46" fontId="8" fillId="0" borderId="1" xfId="60" applyNumberFormat="1" applyFont="1" applyFill="1" applyBorder="1" applyAlignment="1">
      <alignment horizontal="center" vertical="center"/>
    </xf>
    <xf numFmtId="0" fontId="8" fillId="0" borderId="1" xfId="60" applyNumberFormat="1" applyFont="1" applyFill="1" applyBorder="1" applyAlignment="1">
      <alignment horizontal="center"/>
    </xf>
    <xf numFmtId="173" fontId="8" fillId="0" borderId="1" xfId="78" applyNumberFormat="1" applyFont="1" applyFill="1" applyBorder="1" applyAlignment="1">
      <alignment horizontal="center" vertical="center"/>
    </xf>
    <xf numFmtId="21" fontId="8" fillId="0" borderId="1" xfId="4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46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NumberFormat="1" applyFont="1" applyFill="1" applyBorder="1" applyAlignment="1">
      <alignment horizontal="center" vertical="center" wrapText="1"/>
    </xf>
    <xf numFmtId="46" fontId="7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2" borderId="27" xfId="85" applyFont="1" applyBorder="1" applyAlignment="1">
      <alignment horizontal="center"/>
    </xf>
    <xf numFmtId="170" fontId="8" fillId="2" borderId="27" xfId="85" applyNumberFormat="1" applyFont="1" applyBorder="1" applyAlignment="1">
      <alignment horizontal="center"/>
    </xf>
    <xf numFmtId="170" fontId="8" fillId="2" borderId="28" xfId="85" applyNumberFormat="1" applyFont="1" applyBorder="1" applyAlignment="1">
      <alignment horizontal="center"/>
    </xf>
    <xf numFmtId="0" fontId="8" fillId="2" borderId="9" xfId="85" applyFont="1" applyBorder="1" applyAlignment="1">
      <alignment horizontal="center"/>
    </xf>
    <xf numFmtId="170" fontId="8" fillId="2" borderId="9" xfId="85" applyNumberFormat="1" applyFont="1" applyBorder="1" applyAlignment="1">
      <alignment horizontal="center"/>
    </xf>
    <xf numFmtId="170" fontId="8" fillId="2" borderId="29" xfId="85" applyNumberFormat="1" applyFont="1" applyBorder="1" applyAlignment="1">
      <alignment horizontal="center"/>
    </xf>
    <xf numFmtId="46" fontId="8" fillId="0" borderId="3" xfId="0" applyNumberFormat="1" applyFont="1" applyFill="1" applyBorder="1" applyAlignment="1">
      <alignment horizontal="center" vertical="center"/>
    </xf>
    <xf numFmtId="21" fontId="8" fillId="0" borderId="1" xfId="0" applyNumberFormat="1" applyFont="1" applyBorder="1" applyAlignment="1">
      <alignment horizontal="center"/>
    </xf>
    <xf numFmtId="0" fontId="8" fillId="0" borderId="1" xfId="77" applyNumberFormat="1" applyFont="1" applyFill="1" applyBorder="1" applyAlignment="1">
      <alignment horizontal="center" vertical="center"/>
    </xf>
    <xf numFmtId="46" fontId="8" fillId="0" borderId="1" xfId="77" applyNumberFormat="1" applyFont="1" applyFill="1" applyBorder="1" applyAlignment="1">
      <alignment horizontal="center" vertical="center"/>
    </xf>
    <xf numFmtId="46" fontId="8" fillId="0" borderId="1" xfId="78" applyNumberFormat="1" applyFont="1" applyFill="1" applyBorder="1" applyAlignment="1">
      <alignment horizontal="center" vertical="center"/>
    </xf>
    <xf numFmtId="46" fontId="8" fillId="26" borderId="1" xfId="78" applyNumberFormat="1" applyFont="1" applyFill="1" applyBorder="1" applyAlignment="1">
      <alignment horizontal="center" vertical="center"/>
    </xf>
    <xf numFmtId="21" fontId="8" fillId="0" borderId="1" xfId="78" applyNumberFormat="1" applyFont="1" applyFill="1" applyBorder="1" applyAlignment="1">
      <alignment horizontal="center" vertical="center"/>
    </xf>
    <xf numFmtId="21" fontId="8" fillId="0" borderId="1" xfId="78" applyNumberFormat="1" applyFont="1" applyFill="1" applyBorder="1" applyAlignment="1">
      <alignment horizontal="center" vertical="center" wrapText="1"/>
    </xf>
    <xf numFmtId="0" fontId="8" fillId="0" borderId="1" xfId="60" applyFont="1" applyFill="1" applyBorder="1" applyAlignment="1">
      <alignment horizontal="center" vertical="center"/>
    </xf>
    <xf numFmtId="169" fontId="8" fillId="0" borderId="1" xfId="60" applyNumberFormat="1" applyFont="1" applyFill="1" applyBorder="1" applyAlignment="1">
      <alignment horizontal="center" vertical="center"/>
    </xf>
    <xf numFmtId="0" fontId="8" fillId="26" borderId="1" xfId="78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69" fontId="8" fillId="0" borderId="1" xfId="0" applyNumberFormat="1" applyFont="1" applyFill="1" applyBorder="1" applyAlignment="1">
      <alignment horizontal="center" vertical="center"/>
    </xf>
    <xf numFmtId="46" fontId="8" fillId="0" borderId="1" xfId="0" quotePrefix="1" applyNumberFormat="1" applyFont="1" applyFill="1" applyBorder="1" applyAlignment="1">
      <alignment horizontal="center" vertical="center" wrapText="1"/>
    </xf>
    <xf numFmtId="169" fontId="8" fillId="26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6" fontId="8" fillId="26" borderId="1" xfId="0" applyNumberFormat="1" applyFont="1" applyFill="1" applyBorder="1" applyAlignment="1">
      <alignment horizontal="center"/>
    </xf>
    <xf numFmtId="169" fontId="8" fillId="0" borderId="1" xfId="0" applyNumberFormat="1" applyFont="1" applyFill="1" applyBorder="1" applyAlignment="1">
      <alignment horizontal="center" vertical="center" wrapText="1"/>
    </xf>
    <xf numFmtId="0" fontId="8" fillId="28" borderId="1" xfId="0" applyFont="1" applyFill="1" applyBorder="1" applyAlignment="1">
      <alignment horizontal="center" vertical="center"/>
    </xf>
    <xf numFmtId="169" fontId="8" fillId="0" borderId="5" xfId="0" quotePrefix="1" applyNumberFormat="1" applyFont="1" applyBorder="1" applyAlignment="1">
      <alignment horizontal="center" vertical="center"/>
    </xf>
    <xf numFmtId="169" fontId="8" fillId="0" borderId="5" xfId="0" applyNumberFormat="1" applyFont="1" applyBorder="1" applyAlignment="1">
      <alignment horizontal="center" vertical="center"/>
    </xf>
    <xf numFmtId="169" fontId="8" fillId="0" borderId="5" xfId="0" applyNumberFormat="1" applyFont="1" applyFill="1" applyBorder="1" applyAlignment="1">
      <alignment horizontal="center" vertical="center"/>
    </xf>
    <xf numFmtId="0" fontId="8" fillId="0" borderId="1" xfId="78" applyNumberFormat="1" applyFont="1" applyFill="1" applyBorder="1" applyAlignment="1">
      <alignment horizontal="center" vertical="center" wrapText="1"/>
    </xf>
    <xf numFmtId="0" fontId="8" fillId="0" borderId="1" xfId="78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6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6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71" applyNumberFormat="1" applyFont="1" applyFill="1" applyBorder="1" applyAlignment="1">
      <alignment horizontal="center" vertical="center"/>
    </xf>
    <xf numFmtId="21" fontId="8" fillId="0" borderId="1" xfId="71" applyNumberFormat="1" applyFont="1" applyFill="1" applyBorder="1" applyAlignment="1">
      <alignment horizontal="center" vertical="center"/>
    </xf>
    <xf numFmtId="0" fontId="8" fillId="26" borderId="1" xfId="0" applyFont="1" applyFill="1" applyBorder="1" applyAlignment="1">
      <alignment horizontal="center"/>
    </xf>
    <xf numFmtId="46" fontId="8" fillId="0" borderId="1" xfId="0" applyNumberFormat="1" applyFont="1" applyBorder="1" applyAlignment="1">
      <alignment horizontal="center"/>
    </xf>
    <xf numFmtId="46" fontId="8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6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6" borderId="1" xfId="0" applyFont="1" applyFill="1" applyBorder="1" applyAlignment="1">
      <alignment horizontal="left" vertical="center" wrapText="1"/>
    </xf>
    <xf numFmtId="0" fontId="8" fillId="26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83" applyFont="1" applyBorder="1" applyAlignment="1">
      <alignment horizontal="center"/>
    </xf>
    <xf numFmtId="0" fontId="8" fillId="0" borderId="1" xfId="96" applyNumberFormat="1" applyFont="1" applyFill="1" applyBorder="1" applyAlignment="1">
      <alignment horizontal="center" vertical="center"/>
    </xf>
    <xf numFmtId="46" fontId="8" fillId="0" borderId="1" xfId="96" applyNumberFormat="1" applyFont="1" applyFill="1" applyBorder="1" applyAlignment="1">
      <alignment horizontal="center" vertical="center"/>
    </xf>
    <xf numFmtId="46" fontId="8" fillId="2" borderId="1" xfId="96" applyNumberFormat="1" applyFont="1" applyBorder="1" applyAlignment="1">
      <alignment horizontal="center" vertical="center" shrinkToFit="1"/>
    </xf>
    <xf numFmtId="46" fontId="8" fillId="0" borderId="1" xfId="83" applyNumberFormat="1" applyFont="1" applyBorder="1" applyAlignment="1">
      <alignment horizontal="center" vertical="center" shrinkToFit="1"/>
    </xf>
    <xf numFmtId="46" fontId="8" fillId="0" borderId="1" xfId="83" applyNumberFormat="1" applyFont="1" applyBorder="1" applyAlignment="1">
      <alignment horizontal="center"/>
    </xf>
    <xf numFmtId="0" fontId="7" fillId="0" borderId="7" xfId="2" applyNumberFormat="1" applyFont="1" applyFill="1" applyBorder="1" applyAlignment="1">
      <alignment horizontal="center" vertical="center"/>
    </xf>
    <xf numFmtId="166" fontId="27" fillId="0" borderId="7" xfId="2" applyNumberFormat="1" applyFont="1" applyFill="1" applyBorder="1" applyAlignment="1">
      <alignment horizontal="center" vertical="center"/>
    </xf>
    <xf numFmtId="0" fontId="27" fillId="0" borderId="6" xfId="2" applyNumberFormat="1" applyFont="1" applyFill="1" applyBorder="1" applyAlignment="1">
      <alignment horizontal="center" vertical="center"/>
    </xf>
    <xf numFmtId="0" fontId="7" fillId="26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 shrinkToFit="1"/>
    </xf>
    <xf numFmtId="166" fontId="7" fillId="0" borderId="2" xfId="0" applyNumberFormat="1" applyFont="1" applyBorder="1" applyAlignment="1">
      <alignment horizontal="center" vertical="center"/>
    </xf>
    <xf numFmtId="171" fontId="8" fillId="0" borderId="1" xfId="4" applyNumberFormat="1" applyFont="1" applyFill="1" applyBorder="1" applyAlignment="1">
      <alignment horizontal="center" vertical="center"/>
    </xf>
    <xf numFmtId="0" fontId="8" fillId="0" borderId="1" xfId="98" applyNumberFormat="1" applyFont="1" applyFill="1" applyBorder="1" applyAlignment="1">
      <alignment horizontal="center" vertical="center"/>
    </xf>
    <xf numFmtId="21" fontId="8" fillId="0" borderId="1" xfId="98" applyNumberFormat="1" applyFont="1" applyFill="1" applyBorder="1" applyAlignment="1">
      <alignment horizontal="center" vertical="center"/>
    </xf>
    <xf numFmtId="46" fontId="8" fillId="0" borderId="1" xfId="97" applyNumberFormat="1" applyFont="1" applyFill="1" applyBorder="1" applyAlignment="1">
      <alignment horizontal="center" vertical="center"/>
    </xf>
    <xf numFmtId="0" fontId="8" fillId="0" borderId="1" xfId="97" applyNumberFormat="1" applyFont="1" applyFill="1" applyBorder="1" applyAlignment="1">
      <alignment horizontal="center" vertical="center"/>
    </xf>
    <xf numFmtId="21" fontId="8" fillId="0" borderId="1" xfId="97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1" xfId="2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26" borderId="1" xfId="0" applyFont="1" applyFill="1" applyBorder="1" applyAlignment="1">
      <alignment horizontal="center" vertical="center" wrapText="1"/>
    </xf>
    <xf numFmtId="0" fontId="29" fillId="0" borderId="1" xfId="0" applyNumberFormat="1" applyFont="1" applyBorder="1" applyAlignment="1">
      <alignment horizontal="center" vertical="center" wrapText="1"/>
    </xf>
    <xf numFmtId="0" fontId="29" fillId="0" borderId="1" xfId="4" applyNumberFormat="1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5" xfId="2" applyNumberFormat="1" applyFont="1" applyFill="1" applyBorder="1" applyAlignment="1">
      <alignment horizontal="center" vertical="center"/>
    </xf>
    <xf numFmtId="0" fontId="7" fillId="0" borderId="25" xfId="2" applyNumberFormat="1" applyFont="1" applyFill="1" applyBorder="1" applyAlignment="1">
      <alignment horizontal="center" vertical="center"/>
    </xf>
    <xf numFmtId="0" fontId="7" fillId="0" borderId="2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6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4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6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20" fontId="8" fillId="0" borderId="8" xfId="0" applyNumberFormat="1" applyFont="1" applyFill="1" applyBorder="1" applyAlignment="1">
      <alignment vertical="center" wrapText="1"/>
    </xf>
    <xf numFmtId="20" fontId="8" fillId="0" borderId="3" xfId="0" applyNumberFormat="1" applyFont="1" applyFill="1" applyBorder="1" applyAlignment="1">
      <alignment vertical="center" wrapText="1"/>
    </xf>
    <xf numFmtId="0" fontId="8" fillId="26" borderId="1" xfId="0" applyFont="1" applyFill="1" applyBorder="1" applyAlignment="1">
      <alignment horizontal="left" vertical="center"/>
    </xf>
    <xf numFmtId="0" fontId="7" fillId="0" borderId="7" xfId="2" applyNumberFormat="1" applyFont="1" applyFill="1" applyBorder="1" applyAlignment="1">
      <alignment horizontal="center" vertical="center"/>
    </xf>
    <xf numFmtId="0" fontId="7" fillId="0" borderId="8" xfId="4" applyNumberFormat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6" borderId="1" xfId="0" applyFont="1" applyFill="1" applyBorder="1" applyAlignment="1">
      <alignment horizontal="left" vertical="center" wrapText="1"/>
    </xf>
    <xf numFmtId="166" fontId="8" fillId="0" borderId="8" xfId="0" applyNumberFormat="1" applyFont="1" applyBorder="1" applyAlignment="1">
      <alignment vertical="center" wrapText="1"/>
    </xf>
    <xf numFmtId="166" fontId="8" fillId="0" borderId="3" xfId="0" applyNumberFormat="1" applyFont="1" applyBorder="1" applyAlignment="1">
      <alignment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77" applyNumberFormat="1" applyFont="1" applyFill="1" applyBorder="1" applyAlignment="1">
      <alignment horizontal="center" vertical="center"/>
    </xf>
    <xf numFmtId="21" fontId="8" fillId="0" borderId="1" xfId="0" applyNumberFormat="1" applyFont="1" applyFill="1" applyBorder="1" applyAlignment="1">
      <alignment horizontal="center"/>
    </xf>
    <xf numFmtId="0" fontId="8" fillId="0" borderId="19" xfId="77" applyNumberFormat="1" applyFont="1" applyFill="1" applyBorder="1" applyAlignment="1">
      <alignment horizontal="center" vertical="center"/>
    </xf>
    <xf numFmtId="21" fontId="8" fillId="0" borderId="2" xfId="0" applyNumberFormat="1" applyFont="1" applyFill="1" applyBorder="1" applyAlignment="1">
      <alignment horizontal="center"/>
    </xf>
    <xf numFmtId="0" fontId="8" fillId="0" borderId="2" xfId="0" applyFont="1" applyBorder="1"/>
    <xf numFmtId="166" fontId="8" fillId="0" borderId="20" xfId="0" applyNumberFormat="1" applyFont="1" applyFill="1" applyBorder="1" applyAlignment="1">
      <alignment horizontal="center" vertical="center" wrapText="1"/>
    </xf>
    <xf numFmtId="0" fontId="8" fillId="26" borderId="4" xfId="0" applyNumberFormat="1" applyFont="1" applyFill="1" applyBorder="1" applyAlignment="1">
      <alignment vertical="center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4" xfId="2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1" fontId="8" fillId="0" borderId="8" xfId="0" applyNumberFormat="1" applyFont="1" applyBorder="1" applyAlignment="1">
      <alignment horizontal="center" vertical="center"/>
    </xf>
    <xf numFmtId="0" fontId="8" fillId="26" borderId="8" xfId="0" applyFont="1" applyFill="1" applyBorder="1" applyAlignment="1">
      <alignment horizontal="left" vertical="center"/>
    </xf>
    <xf numFmtId="166" fontId="8" fillId="0" borderId="8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8" fillId="0" borderId="3" xfId="3" applyFont="1" applyBorder="1" applyAlignment="1">
      <alignment horizontal="center" vertical="center"/>
    </xf>
    <xf numFmtId="20" fontId="8" fillId="0" borderId="3" xfId="3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46" fontId="8" fillId="0" borderId="1" xfId="71" applyNumberFormat="1" applyFont="1" applyFill="1" applyBorder="1" applyAlignment="1">
      <alignment horizontal="center" vertical="center"/>
    </xf>
    <xf numFmtId="21" fontId="8" fillId="0" borderId="4" xfId="0" applyNumberFormat="1" applyFont="1" applyBorder="1" applyAlignment="1">
      <alignment horizontal="center"/>
    </xf>
    <xf numFmtId="21" fontId="8" fillId="0" borderId="4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46" fontId="8" fillId="0" borderId="8" xfId="0" applyNumberFormat="1" applyFont="1" applyFill="1" applyBorder="1" applyAlignment="1">
      <alignment horizontal="center" vertical="center"/>
    </xf>
    <xf numFmtId="172" fontId="8" fillId="0" borderId="26" xfId="0" applyNumberFormat="1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1" xfId="78" applyNumberFormat="1" applyFont="1" applyFill="1" applyBorder="1" applyAlignment="1">
      <alignment horizontal="center" vertical="center"/>
    </xf>
    <xf numFmtId="0" fontId="8" fillId="0" borderId="1" xfId="60" applyNumberFormat="1" applyFont="1" applyFill="1" applyBorder="1" applyAlignment="1">
      <alignment horizontal="center" vertical="center" wrapText="1"/>
    </xf>
    <xf numFmtId="21" fontId="8" fillId="0" borderId="1" xfId="60" applyNumberFormat="1" applyFont="1" applyFill="1" applyBorder="1" applyAlignment="1">
      <alignment horizontal="center" vertical="center" wrapText="1"/>
    </xf>
    <xf numFmtId="46" fontId="8" fillId="26" borderId="1" xfId="6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/>
    </xf>
    <xf numFmtId="21" fontId="8" fillId="0" borderId="19" xfId="0" applyNumberFormat="1" applyFont="1" applyFill="1" applyBorder="1" applyAlignment="1">
      <alignment horizontal="center"/>
    </xf>
    <xf numFmtId="0" fontId="8" fillId="26" borderId="1" xfId="0" applyNumberFormat="1" applyFont="1" applyFill="1" applyBorder="1" applyAlignment="1" applyProtection="1">
      <alignment horizontal="center" vertical="center"/>
      <protection locked="0"/>
    </xf>
    <xf numFmtId="172" fontId="8" fillId="0" borderId="1" xfId="0" quotePrefix="1" applyNumberFormat="1" applyFont="1" applyFill="1" applyBorder="1" applyAlignment="1">
      <alignment horizontal="center" vertical="center"/>
    </xf>
    <xf numFmtId="46" fontId="8" fillId="0" borderId="1" xfId="99" applyNumberFormat="1" applyFont="1" applyFill="1" applyBorder="1" applyAlignment="1">
      <alignment horizontal="center" vertical="center"/>
    </xf>
    <xf numFmtId="21" fontId="8" fillId="0" borderId="1" xfId="99" applyNumberFormat="1" applyFont="1" applyFill="1" applyBorder="1" applyAlignment="1">
      <alignment horizontal="center" vertical="center"/>
    </xf>
    <xf numFmtId="173" fontId="8" fillId="0" borderId="1" xfId="0" applyNumberFormat="1" applyFont="1" applyBorder="1" applyAlignment="1">
      <alignment horizontal="center" vertical="center"/>
    </xf>
    <xf numFmtId="166" fontId="8" fillId="0" borderId="1" xfId="3" applyNumberFormat="1" applyFont="1" applyBorder="1" applyAlignment="1">
      <alignment horizontal="center" vertical="center"/>
    </xf>
    <xf numFmtId="0" fontId="8" fillId="26" borderId="1" xfId="47" applyFont="1" applyFill="1" applyBorder="1" applyAlignment="1">
      <alignment vertical="top" wrapText="1"/>
    </xf>
    <xf numFmtId="0" fontId="8" fillId="0" borderId="1" xfId="47" applyFont="1" applyBorder="1" applyAlignment="1">
      <alignment vertical="top" wrapText="1"/>
    </xf>
    <xf numFmtId="0" fontId="8" fillId="26" borderId="1" xfId="0" applyNumberFormat="1" applyFont="1" applyFill="1" applyBorder="1" applyAlignment="1">
      <alignment wrapText="1"/>
    </xf>
    <xf numFmtId="0" fontId="8" fillId="26" borderId="1" xfId="4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right" vertical="center"/>
    </xf>
    <xf numFmtId="46" fontId="8" fillId="0" borderId="1" xfId="3" applyNumberFormat="1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left" vertical="center"/>
    </xf>
    <xf numFmtId="166" fontId="8" fillId="0" borderId="1" xfId="0" applyNumberFormat="1" applyFont="1" applyBorder="1" applyAlignment="1">
      <alignment vertical="center"/>
    </xf>
    <xf numFmtId="0" fontId="8" fillId="0" borderId="1" xfId="4" applyNumberFormat="1" applyFont="1" applyFill="1" applyBorder="1" applyAlignment="1">
      <alignment vertical="center"/>
    </xf>
    <xf numFmtId="0" fontId="8" fillId="0" borderId="1" xfId="4" applyNumberFormat="1" applyFont="1" applyFill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20" fontId="8" fillId="0" borderId="1" xfId="4" applyNumberFormat="1" applyFont="1" applyFill="1" applyBorder="1" applyAlignment="1">
      <alignment horizontal="center" vertical="center"/>
    </xf>
    <xf numFmtId="0" fontId="7" fillId="26" borderId="1" xfId="0" applyFont="1" applyFill="1" applyBorder="1" applyAlignment="1">
      <alignment horizontal="center" vertical="center"/>
    </xf>
    <xf numFmtId="0" fontId="8" fillId="26" borderId="0" xfId="0" applyFont="1" applyFill="1" applyBorder="1" applyAlignment="1">
      <alignment horizontal="left" vertical="center"/>
    </xf>
  </cellXfs>
  <cellStyles count="100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omma 2" xfId="1"/>
    <cellStyle name="Excel Built-in Normal" xfId="32"/>
    <cellStyle name="Excel Built-in Normal 2" xfId="90"/>
    <cellStyle name="Explanatory Text 2" xfId="33"/>
    <cellStyle name="Good 2" xfId="34"/>
    <cellStyle name="Heading 1 2" xfId="35"/>
    <cellStyle name="Heading 2 2" xfId="36"/>
    <cellStyle name="Heading 3 2" xfId="37"/>
    <cellStyle name="Heading 4 2" xfId="38"/>
    <cellStyle name="Input 2" xfId="39"/>
    <cellStyle name="Linked Cell 2" xfId="40"/>
    <cellStyle name="Neutral 2" xfId="41"/>
    <cellStyle name="Normal" xfId="0" builtinId="0"/>
    <cellStyle name="Normal 10" xfId="78"/>
    <cellStyle name="Normal 10 2" xfId="48"/>
    <cellStyle name="Normal 10 3" xfId="87"/>
    <cellStyle name="Normal 11" xfId="91"/>
    <cellStyle name="Normal 11 2" xfId="94"/>
    <cellStyle name="Normal 12" xfId="79"/>
    <cellStyle name="Normal 12 2" xfId="92"/>
    <cellStyle name="Normal 13" xfId="96"/>
    <cellStyle name="Normal 14" xfId="97"/>
    <cellStyle name="Normal 17" xfId="68"/>
    <cellStyle name="Normal 18" xfId="65"/>
    <cellStyle name="Normal 19" xfId="66"/>
    <cellStyle name="Normal 2" xfId="2"/>
    <cellStyle name="Normal 2 10" xfId="60"/>
    <cellStyle name="Normal 2 2" xfId="71"/>
    <cellStyle name="Normal 2 2 2" xfId="83"/>
    <cellStyle name="Normal 2 3" xfId="77"/>
    <cellStyle name="Normal 2 3 2" xfId="88"/>
    <cellStyle name="Normal 2 4" xfId="49"/>
    <cellStyle name="Normal 2 5" xfId="51"/>
    <cellStyle name="Normal 2 6" xfId="62"/>
    <cellStyle name="Normal 2 8" xfId="57"/>
    <cellStyle name="Normal 2 9" xfId="54"/>
    <cellStyle name="Normal 20" xfId="55"/>
    <cellStyle name="Normal 21" xfId="52"/>
    <cellStyle name="Normal 22" xfId="58"/>
    <cellStyle name="Normal 23" xfId="61"/>
    <cellStyle name="Normal 24" xfId="63"/>
    <cellStyle name="Normal 28" xfId="73"/>
    <cellStyle name="Normal 29" xfId="67"/>
    <cellStyle name="Normal 3" xfId="3"/>
    <cellStyle name="Normal 3 2" xfId="86"/>
    <cellStyle name="Normal 3 2 2" xfId="99"/>
    <cellStyle name="Normal 3 3" xfId="93"/>
    <cellStyle name="Normal 3 4" xfId="95"/>
    <cellStyle name="Normal 3 5" xfId="98"/>
    <cellStyle name="Normal 32" xfId="74"/>
    <cellStyle name="Normal 33" xfId="75"/>
    <cellStyle name="Normal 34" xfId="76"/>
    <cellStyle name="Normal 34 2" xfId="84"/>
    <cellStyle name="Normal 35" xfId="64"/>
    <cellStyle name="Normal 4" xfId="4"/>
    <cellStyle name="Normal 41" xfId="72"/>
    <cellStyle name="Normal 5" xfId="47"/>
    <cellStyle name="Normal 5 2" xfId="81"/>
    <cellStyle name="Normal 6" xfId="82"/>
    <cellStyle name="Normal 6 6" xfId="56"/>
    <cellStyle name="Normal 6 7" xfId="53"/>
    <cellStyle name="Normal 6 8" xfId="59"/>
    <cellStyle name="Normal 7" xfId="69"/>
    <cellStyle name="Normal 8" xfId="70"/>
    <cellStyle name="Normal 8 2" xfId="80"/>
    <cellStyle name="Normal 9" xfId="85"/>
    <cellStyle name="Normal 9 3" xfId="50"/>
    <cellStyle name="Note 2" xfId="42"/>
    <cellStyle name="Output 2" xfId="43"/>
    <cellStyle name="Percent 2" xfId="89"/>
    <cellStyle name="Title 2" xfId="44"/>
    <cellStyle name="Total 2" xfId="45"/>
    <cellStyle name="Warning Text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G463"/>
  <sheetViews>
    <sheetView zoomScale="90" zoomScaleNormal="90" zoomScaleSheetLayoutView="70" workbookViewId="0">
      <pane ySplit="3" topLeftCell="A125" activePane="bottomLeft" state="frozen"/>
      <selection activeCell="F142" sqref="F142:I142"/>
      <selection pane="bottomLeft" activeCell="B145" sqref="B1:B1048576"/>
    </sheetView>
  </sheetViews>
  <sheetFormatPr defaultColWidth="9.140625" defaultRowHeight="14.25" x14ac:dyDescent="0.2"/>
  <cols>
    <col min="1" max="1" width="6.42578125" style="370" customWidth="1"/>
    <col min="2" max="2" width="40" style="413" bestFit="1" customWidth="1"/>
    <col min="3" max="3" width="9.5703125" style="414" customWidth="1"/>
    <col min="4" max="4" width="8.7109375" style="371" customWidth="1"/>
    <col min="5" max="5" width="15.7109375" style="415" customWidth="1"/>
    <col min="6" max="6" width="10.28515625" style="371" customWidth="1"/>
    <col min="7" max="7" width="15.7109375" style="415" customWidth="1"/>
    <col min="8" max="8" width="8.7109375" style="371" customWidth="1"/>
    <col min="9" max="9" width="15.7109375" style="415" customWidth="1"/>
    <col min="10" max="10" width="20.140625" style="371" customWidth="1"/>
    <col min="11" max="11" width="14" style="371" customWidth="1"/>
    <col min="12" max="12" width="13.140625" style="371" customWidth="1"/>
    <col min="13" max="13" width="14.140625" style="276" customWidth="1"/>
    <col min="14" max="14" width="10.42578125" style="276" customWidth="1"/>
    <col min="15" max="15" width="12.7109375" style="274" customWidth="1"/>
    <col min="16" max="16384" width="9.140625" style="276"/>
  </cols>
  <sheetData>
    <row r="1" spans="1:15" ht="15" x14ac:dyDescent="0.2">
      <c r="A1" s="525" t="s">
        <v>19</v>
      </c>
      <c r="B1" s="525"/>
      <c r="C1" s="385"/>
      <c r="D1" s="525" t="s">
        <v>21</v>
      </c>
      <c r="E1" s="525"/>
      <c r="F1" s="525"/>
      <c r="G1" s="525"/>
      <c r="H1" s="525"/>
      <c r="I1" s="394" t="s">
        <v>20</v>
      </c>
      <c r="J1" s="384"/>
      <c r="K1" s="384"/>
      <c r="L1" s="384"/>
      <c r="M1" s="274"/>
      <c r="N1" s="275"/>
    </row>
    <row r="2" spans="1:15" s="370" customFormat="1" ht="15" x14ac:dyDescent="0.2">
      <c r="A2" s="526" t="s">
        <v>0</v>
      </c>
      <c r="B2" s="527" t="s">
        <v>187</v>
      </c>
      <c r="C2" s="287" t="s">
        <v>194</v>
      </c>
      <c r="D2" s="528" t="s">
        <v>838</v>
      </c>
      <c r="E2" s="528"/>
      <c r="F2" s="528" t="s">
        <v>839</v>
      </c>
      <c r="G2" s="528"/>
      <c r="H2" s="528" t="s">
        <v>840</v>
      </c>
      <c r="I2" s="528"/>
      <c r="J2" s="529" t="s">
        <v>55</v>
      </c>
      <c r="K2" s="529" t="s">
        <v>56</v>
      </c>
      <c r="L2" s="529" t="s">
        <v>60</v>
      </c>
      <c r="M2" s="526" t="s">
        <v>15</v>
      </c>
      <c r="N2" s="530" t="s">
        <v>3</v>
      </c>
      <c r="O2" s="524" t="s">
        <v>4</v>
      </c>
    </row>
    <row r="3" spans="1:15" ht="42.75" x14ac:dyDescent="0.2">
      <c r="A3" s="526"/>
      <c r="B3" s="527"/>
      <c r="C3" s="287"/>
      <c r="D3" s="346" t="s">
        <v>1</v>
      </c>
      <c r="E3" s="313" t="s">
        <v>2</v>
      </c>
      <c r="F3" s="346" t="s">
        <v>1</v>
      </c>
      <c r="G3" s="313" t="s">
        <v>2</v>
      </c>
      <c r="H3" s="346" t="s">
        <v>1</v>
      </c>
      <c r="I3" s="313" t="s">
        <v>2</v>
      </c>
      <c r="J3" s="529"/>
      <c r="K3" s="529"/>
      <c r="L3" s="529"/>
      <c r="M3" s="526"/>
      <c r="N3" s="530"/>
      <c r="O3" s="524"/>
    </row>
    <row r="4" spans="1:15" x14ac:dyDescent="0.2">
      <c r="A4" s="268"/>
      <c r="B4" s="340"/>
      <c r="C4" s="268"/>
      <c r="D4" s="346"/>
      <c r="E4" s="313"/>
      <c r="F4" s="346"/>
      <c r="G4" s="313"/>
      <c r="H4" s="346"/>
      <c r="I4" s="313"/>
      <c r="J4" s="346"/>
      <c r="K4" s="346"/>
      <c r="L4" s="346"/>
      <c r="M4" s="274"/>
      <c r="N4" s="275"/>
    </row>
    <row r="5" spans="1:15" ht="15" x14ac:dyDescent="0.2">
      <c r="A5" s="268"/>
      <c r="B5" s="269" t="s">
        <v>125</v>
      </c>
      <c r="C5" s="270"/>
      <c r="D5" s="271"/>
      <c r="E5" s="272"/>
      <c r="F5" s="271"/>
      <c r="G5" s="273"/>
      <c r="H5" s="271"/>
      <c r="I5" s="272"/>
      <c r="J5" s="271"/>
      <c r="K5" s="271"/>
      <c r="L5" s="271"/>
      <c r="M5" s="274"/>
      <c r="N5" s="275"/>
    </row>
    <row r="6" spans="1:15" ht="15" x14ac:dyDescent="0.2">
      <c r="A6" s="268"/>
      <c r="B6" s="269"/>
      <c r="C6" s="270"/>
      <c r="D6" s="271"/>
      <c r="E6" s="272"/>
      <c r="F6" s="271"/>
      <c r="G6" s="272"/>
      <c r="H6" s="271"/>
      <c r="I6" s="272"/>
      <c r="J6" s="271"/>
      <c r="K6" s="271"/>
      <c r="L6" s="271"/>
      <c r="M6" s="274"/>
      <c r="N6" s="275"/>
    </row>
    <row r="7" spans="1:15" x14ac:dyDescent="0.2">
      <c r="A7" s="268">
        <v>1</v>
      </c>
      <c r="B7" s="277" t="s">
        <v>18</v>
      </c>
      <c r="C7" s="278" t="s">
        <v>191</v>
      </c>
      <c r="D7" s="271"/>
      <c r="E7" s="272"/>
      <c r="F7" s="271"/>
      <c r="G7" s="272"/>
      <c r="H7" s="271"/>
      <c r="I7" s="272"/>
      <c r="J7" s="271"/>
      <c r="K7" s="271"/>
      <c r="L7" s="271"/>
      <c r="M7" s="274"/>
      <c r="N7" s="275"/>
    </row>
    <row r="8" spans="1:15" x14ac:dyDescent="0.2">
      <c r="A8" s="268" t="s">
        <v>5</v>
      </c>
      <c r="B8" s="279" t="s">
        <v>22</v>
      </c>
      <c r="C8" s="278" t="s">
        <v>191</v>
      </c>
      <c r="D8" s="280">
        <v>0</v>
      </c>
      <c r="E8" s="282">
        <v>0</v>
      </c>
      <c r="F8" s="253">
        <v>1</v>
      </c>
      <c r="G8" s="266">
        <v>9.7222222222222224E-3</v>
      </c>
      <c r="H8" s="253">
        <v>4</v>
      </c>
      <c r="I8" s="266">
        <v>4.5138888888888888E-2</v>
      </c>
      <c r="J8" s="271"/>
      <c r="K8" s="271"/>
      <c r="L8" s="271"/>
      <c r="M8" s="281">
        <f t="shared" ref="M8:M10" si="0">E8+G8+I8</f>
        <v>5.486111111111111E-2</v>
      </c>
      <c r="N8" s="275"/>
    </row>
    <row r="9" spans="1:15" x14ac:dyDescent="0.2">
      <c r="A9" s="268" t="s">
        <v>6</v>
      </c>
      <c r="B9" s="279" t="s">
        <v>79</v>
      </c>
      <c r="C9" s="278" t="s">
        <v>191</v>
      </c>
      <c r="D9" s="268">
        <v>3</v>
      </c>
      <c r="E9" s="282">
        <v>1.4194444444444445</v>
      </c>
      <c r="F9" s="253">
        <v>1</v>
      </c>
      <c r="G9" s="266">
        <v>9.7222222222222224E-3</v>
      </c>
      <c r="H9" s="253">
        <v>3</v>
      </c>
      <c r="I9" s="266">
        <v>2.5694444444444447E-2</v>
      </c>
      <c r="J9" s="283"/>
      <c r="K9" s="271"/>
      <c r="L9" s="271"/>
      <c r="M9" s="281">
        <f t="shared" si="0"/>
        <v>1.4548611111111112</v>
      </c>
      <c r="N9" s="275"/>
    </row>
    <row r="10" spans="1:15" ht="42.75" x14ac:dyDescent="0.2">
      <c r="A10" s="268" t="s">
        <v>7</v>
      </c>
      <c r="B10" s="279" t="s">
        <v>71</v>
      </c>
      <c r="C10" s="278" t="s">
        <v>191</v>
      </c>
      <c r="D10" s="268">
        <v>1</v>
      </c>
      <c r="E10" s="282">
        <v>1.4583333333333332E-2</v>
      </c>
      <c r="F10" s="253">
        <v>1</v>
      </c>
      <c r="G10" s="266">
        <v>9.7222222222222224E-3</v>
      </c>
      <c r="H10" s="253">
        <v>4</v>
      </c>
      <c r="I10" s="266">
        <v>0.21249999999999999</v>
      </c>
      <c r="J10" s="426" t="s">
        <v>841</v>
      </c>
      <c r="K10" s="271"/>
      <c r="L10" s="271"/>
      <c r="M10" s="281">
        <f t="shared" si="0"/>
        <v>0.23680555555555555</v>
      </c>
      <c r="N10" s="275"/>
    </row>
    <row r="11" spans="1:15" x14ac:dyDescent="0.2">
      <c r="A11" s="268"/>
      <c r="B11" s="279"/>
      <c r="C11" s="284"/>
      <c r="D11" s="285"/>
      <c r="E11" s="286"/>
      <c r="F11" s="285"/>
      <c r="G11" s="286"/>
      <c r="H11" s="285"/>
      <c r="I11" s="286"/>
      <c r="J11" s="271"/>
      <c r="K11" s="271"/>
      <c r="L11" s="271"/>
      <c r="M11" s="281"/>
      <c r="N11" s="275"/>
    </row>
    <row r="12" spans="1:15" x14ac:dyDescent="0.2">
      <c r="A12" s="268">
        <v>2</v>
      </c>
      <c r="B12" s="279" t="s">
        <v>3</v>
      </c>
      <c r="C12" s="284" t="s">
        <v>192</v>
      </c>
      <c r="D12" s="271"/>
      <c r="E12" s="286"/>
      <c r="F12" s="287"/>
      <c r="G12" s="286"/>
      <c r="H12" s="271"/>
      <c r="I12" s="286"/>
      <c r="J12" s="271"/>
      <c r="K12" s="271"/>
      <c r="L12" s="271"/>
      <c r="M12" s="274"/>
      <c r="N12" s="288">
        <f>E12+G12+I12</f>
        <v>0</v>
      </c>
    </row>
    <row r="13" spans="1:15" x14ac:dyDescent="0.2">
      <c r="A13" s="268"/>
      <c r="B13" s="279"/>
      <c r="C13" s="284"/>
      <c r="D13" s="271"/>
      <c r="E13" s="286"/>
      <c r="F13" s="287"/>
      <c r="G13" s="286"/>
      <c r="H13" s="271"/>
      <c r="I13" s="286"/>
      <c r="J13" s="271"/>
      <c r="K13" s="271"/>
      <c r="L13" s="271"/>
      <c r="M13" s="274"/>
      <c r="N13" s="275"/>
    </row>
    <row r="14" spans="1:15" x14ac:dyDescent="0.2">
      <c r="A14" s="268">
        <v>3</v>
      </c>
      <c r="B14" s="279" t="s">
        <v>11</v>
      </c>
      <c r="C14" s="284" t="s">
        <v>193</v>
      </c>
      <c r="D14" s="271"/>
      <c r="E14" s="286"/>
      <c r="F14" s="289"/>
      <c r="G14" s="286"/>
      <c r="H14" s="271"/>
      <c r="I14" s="286"/>
      <c r="J14" s="271"/>
      <c r="K14" s="271"/>
      <c r="L14" s="271"/>
      <c r="M14" s="274"/>
      <c r="N14" s="275"/>
      <c r="O14" s="281"/>
    </row>
    <row r="15" spans="1:15" x14ac:dyDescent="0.2">
      <c r="A15" s="268" t="s">
        <v>5</v>
      </c>
      <c r="B15" s="290" t="s">
        <v>236</v>
      </c>
      <c r="C15" s="284" t="s">
        <v>193</v>
      </c>
      <c r="D15" s="268">
        <v>0</v>
      </c>
      <c r="E15" s="282">
        <v>0</v>
      </c>
      <c r="F15" s="253">
        <v>0</v>
      </c>
      <c r="G15" s="291">
        <v>0</v>
      </c>
      <c r="H15" s="253">
        <v>1</v>
      </c>
      <c r="I15" s="291">
        <v>5.5555555555555558E-3</v>
      </c>
      <c r="J15" s="271"/>
      <c r="K15" s="271"/>
      <c r="L15" s="271"/>
      <c r="M15" s="274"/>
      <c r="N15" s="275"/>
      <c r="O15" s="292">
        <f t="shared" ref="O15:O17" si="1">E15+G15+I15</f>
        <v>5.5555555555555558E-3</v>
      </c>
    </row>
    <row r="16" spans="1:15" x14ac:dyDescent="0.2">
      <c r="A16" s="268" t="s">
        <v>6</v>
      </c>
      <c r="B16" s="290" t="s">
        <v>237</v>
      </c>
      <c r="C16" s="284" t="s">
        <v>193</v>
      </c>
      <c r="D16" s="268">
        <v>0</v>
      </c>
      <c r="E16" s="282">
        <v>0</v>
      </c>
      <c r="F16" s="253">
        <v>0</v>
      </c>
      <c r="G16" s="291">
        <v>0</v>
      </c>
      <c r="H16" s="253">
        <v>2</v>
      </c>
      <c r="I16" s="291">
        <v>3.0555555555555555E-2</v>
      </c>
      <c r="J16" s="271"/>
      <c r="K16" s="271"/>
      <c r="L16" s="271"/>
      <c r="M16" s="274"/>
      <c r="N16" s="275"/>
      <c r="O16" s="292">
        <f t="shared" si="1"/>
        <v>3.0555555555555555E-2</v>
      </c>
    </row>
    <row r="17" spans="1:33" ht="57" x14ac:dyDescent="0.2">
      <c r="A17" s="268" t="s">
        <v>7</v>
      </c>
      <c r="B17" s="290" t="s">
        <v>126</v>
      </c>
      <c r="C17" s="284" t="s">
        <v>193</v>
      </c>
      <c r="D17" s="268">
        <v>3</v>
      </c>
      <c r="E17" s="282">
        <v>1.8749999999999999E-2</v>
      </c>
      <c r="F17" s="253">
        <v>0</v>
      </c>
      <c r="G17" s="291">
        <v>0</v>
      </c>
      <c r="H17" s="253">
        <v>2</v>
      </c>
      <c r="I17" s="291">
        <v>3.2638888888888891E-2</v>
      </c>
      <c r="J17" s="426" t="s">
        <v>842</v>
      </c>
      <c r="K17" s="271"/>
      <c r="L17" s="271"/>
      <c r="M17" s="274"/>
      <c r="N17" s="275"/>
      <c r="O17" s="292">
        <f t="shared" si="1"/>
        <v>5.1388888888888887E-2</v>
      </c>
    </row>
    <row r="18" spans="1:33" x14ac:dyDescent="0.2">
      <c r="A18" s="268"/>
      <c r="B18" s="279"/>
      <c r="C18" s="284"/>
      <c r="D18" s="271"/>
      <c r="E18" s="272"/>
      <c r="F18" s="271"/>
      <c r="G18" s="272"/>
      <c r="H18" s="271"/>
      <c r="I18" s="272"/>
      <c r="J18" s="271"/>
      <c r="K18" s="271"/>
      <c r="L18" s="271"/>
      <c r="M18" s="274"/>
      <c r="N18" s="275"/>
    </row>
    <row r="19" spans="1:33" ht="15" x14ac:dyDescent="0.2">
      <c r="A19" s="268"/>
      <c r="B19" s="269" t="s">
        <v>128</v>
      </c>
      <c r="C19" s="270"/>
      <c r="D19" s="271"/>
      <c r="E19" s="272"/>
      <c r="F19" s="271"/>
      <c r="G19" s="272"/>
      <c r="H19" s="271"/>
      <c r="I19" s="272"/>
      <c r="J19" s="271"/>
      <c r="K19" s="271"/>
      <c r="L19" s="271"/>
      <c r="M19" s="274"/>
      <c r="N19" s="274"/>
    </row>
    <row r="20" spans="1:33" ht="15" x14ac:dyDescent="0.2">
      <c r="A20" s="268"/>
      <c r="B20" s="269"/>
      <c r="C20" s="270"/>
      <c r="D20" s="271"/>
      <c r="E20" s="272"/>
      <c r="F20" s="271"/>
      <c r="G20" s="272"/>
      <c r="H20" s="271"/>
      <c r="I20" s="272"/>
      <c r="J20" s="271"/>
      <c r="K20" s="271"/>
      <c r="L20" s="271"/>
      <c r="M20" s="274"/>
      <c r="N20" s="274"/>
    </row>
    <row r="21" spans="1:33" x14ac:dyDescent="0.2">
      <c r="A21" s="268">
        <v>1</v>
      </c>
      <c r="B21" s="277" t="s">
        <v>18</v>
      </c>
      <c r="C21" s="278" t="s">
        <v>191</v>
      </c>
      <c r="D21" s="271"/>
      <c r="E21" s="272"/>
      <c r="F21" s="271"/>
      <c r="G21" s="272"/>
      <c r="H21" s="271"/>
      <c r="I21" s="272"/>
      <c r="J21" s="271"/>
      <c r="K21" s="271"/>
      <c r="L21" s="271"/>
      <c r="M21" s="274"/>
      <c r="N21" s="274"/>
    </row>
    <row r="22" spans="1:33" x14ac:dyDescent="0.2">
      <c r="A22" s="268" t="s">
        <v>5</v>
      </c>
      <c r="B22" s="279" t="s">
        <v>24</v>
      </c>
      <c r="C22" s="278" t="s">
        <v>191</v>
      </c>
      <c r="D22" s="285">
        <v>4</v>
      </c>
      <c r="E22" s="286">
        <v>3.3333333333333333E-2</v>
      </c>
      <c r="F22" s="285">
        <v>0</v>
      </c>
      <c r="G22" s="286">
        <v>0</v>
      </c>
      <c r="H22" s="285">
        <v>0</v>
      </c>
      <c r="I22" s="286">
        <v>0</v>
      </c>
      <c r="J22" s="271"/>
      <c r="K22" s="271"/>
      <c r="L22" s="271"/>
      <c r="M22" s="272">
        <f t="shared" ref="M22:M24" si="2">E22+G22+I22</f>
        <v>3.3333333333333333E-2</v>
      </c>
      <c r="N22" s="274"/>
    </row>
    <row r="23" spans="1:33" x14ac:dyDescent="0.2">
      <c r="A23" s="268" t="s">
        <v>6</v>
      </c>
      <c r="B23" s="279" t="s">
        <v>79</v>
      </c>
      <c r="C23" s="278" t="s">
        <v>191</v>
      </c>
      <c r="D23" s="285">
        <v>3</v>
      </c>
      <c r="E23" s="286">
        <v>3.125E-2</v>
      </c>
      <c r="F23" s="285">
        <v>0</v>
      </c>
      <c r="G23" s="286">
        <v>0</v>
      </c>
      <c r="H23" s="285">
        <v>0</v>
      </c>
      <c r="I23" s="286">
        <v>0</v>
      </c>
      <c r="J23" s="271"/>
      <c r="K23" s="271"/>
      <c r="L23" s="271"/>
      <c r="M23" s="272">
        <f t="shared" si="2"/>
        <v>3.125E-2</v>
      </c>
      <c r="N23" s="274"/>
    </row>
    <row r="24" spans="1:33" x14ac:dyDescent="0.2">
      <c r="A24" s="268" t="s">
        <v>7</v>
      </c>
      <c r="B24" s="279" t="s">
        <v>76</v>
      </c>
      <c r="C24" s="278" t="s">
        <v>191</v>
      </c>
      <c r="D24" s="285">
        <v>3</v>
      </c>
      <c r="E24" s="286">
        <v>3.125E-2</v>
      </c>
      <c r="F24" s="285">
        <v>0</v>
      </c>
      <c r="G24" s="286">
        <v>0</v>
      </c>
      <c r="H24" s="285">
        <v>0</v>
      </c>
      <c r="I24" s="286">
        <v>0</v>
      </c>
      <c r="J24" s="271"/>
      <c r="K24" s="271"/>
      <c r="L24" s="271"/>
      <c r="M24" s="272">
        <f t="shared" si="2"/>
        <v>3.125E-2</v>
      </c>
      <c r="N24" s="274"/>
    </row>
    <row r="25" spans="1:33" x14ac:dyDescent="0.2">
      <c r="A25" s="268"/>
      <c r="B25" s="279"/>
      <c r="C25" s="284"/>
      <c r="D25" s="271"/>
      <c r="E25" s="286"/>
      <c r="F25" s="293"/>
      <c r="G25" s="286"/>
      <c r="H25" s="271"/>
      <c r="I25" s="286"/>
      <c r="J25" s="271"/>
      <c r="K25" s="271"/>
      <c r="L25" s="271"/>
      <c r="M25" s="281"/>
      <c r="N25" s="274"/>
    </row>
    <row r="26" spans="1:33" x14ac:dyDescent="0.2">
      <c r="A26" s="268">
        <v>2</v>
      </c>
      <c r="B26" s="279" t="s">
        <v>3</v>
      </c>
      <c r="C26" s="284" t="s">
        <v>192</v>
      </c>
      <c r="D26" s="271"/>
      <c r="E26" s="286"/>
      <c r="F26" s="285"/>
      <c r="G26" s="286"/>
      <c r="H26" s="271"/>
      <c r="I26" s="286"/>
      <c r="J26" s="271"/>
      <c r="K26" s="271"/>
      <c r="L26" s="271"/>
      <c r="M26" s="281"/>
      <c r="N26" s="281">
        <f>E26+G26+I26</f>
        <v>0</v>
      </c>
    </row>
    <row r="27" spans="1:33" x14ac:dyDescent="0.2">
      <c r="A27" s="268"/>
      <c r="B27" s="277"/>
      <c r="C27" s="284"/>
      <c r="D27" s="271"/>
      <c r="E27" s="286"/>
      <c r="F27" s="293"/>
      <c r="G27" s="286"/>
      <c r="H27" s="271"/>
      <c r="I27" s="286"/>
      <c r="J27" s="271"/>
      <c r="K27" s="271"/>
      <c r="L27" s="271"/>
      <c r="M27" s="274"/>
      <c r="N27" s="274"/>
    </row>
    <row r="28" spans="1:33" x14ac:dyDescent="0.2">
      <c r="A28" s="268">
        <v>3</v>
      </c>
      <c r="B28" s="279" t="s">
        <v>11</v>
      </c>
      <c r="C28" s="284" t="s">
        <v>193</v>
      </c>
      <c r="D28" s="271"/>
      <c r="E28" s="286"/>
      <c r="F28" s="293"/>
      <c r="G28" s="286"/>
      <c r="H28" s="271"/>
      <c r="I28" s="286"/>
      <c r="J28" s="271"/>
      <c r="K28" s="271"/>
      <c r="L28" s="271"/>
      <c r="M28" s="274"/>
      <c r="N28" s="274"/>
      <c r="O28" s="281"/>
    </row>
    <row r="29" spans="1:33" x14ac:dyDescent="0.2">
      <c r="A29" s="268" t="s">
        <v>5</v>
      </c>
      <c r="B29" s="279" t="s">
        <v>311</v>
      </c>
      <c r="C29" s="284" t="s">
        <v>193</v>
      </c>
      <c r="D29" s="285">
        <v>6</v>
      </c>
      <c r="E29" s="286">
        <v>8.3333333333333329E-2</v>
      </c>
      <c r="F29" s="285">
        <v>0</v>
      </c>
      <c r="G29" s="286">
        <v>0</v>
      </c>
      <c r="H29" s="285">
        <v>4</v>
      </c>
      <c r="I29" s="286">
        <v>4.0972222222222222E-2</v>
      </c>
      <c r="J29" s="271"/>
      <c r="K29" s="271"/>
      <c r="L29" s="271"/>
      <c r="M29" s="274"/>
      <c r="N29" s="274"/>
      <c r="O29" s="292">
        <f t="shared" ref="O29:O31" si="3">E29+G29+I29</f>
        <v>0.12430555555555556</v>
      </c>
    </row>
    <row r="30" spans="1:33" s="274" customFormat="1" x14ac:dyDescent="0.2">
      <c r="A30" s="294" t="s">
        <v>6</v>
      </c>
      <c r="B30" s="295" t="s">
        <v>759</v>
      </c>
      <c r="C30" s="284" t="s">
        <v>193</v>
      </c>
      <c r="D30" s="285">
        <v>2</v>
      </c>
      <c r="E30" s="286">
        <v>1.3194444444444444E-2</v>
      </c>
      <c r="F30" s="285">
        <v>0</v>
      </c>
      <c r="G30" s="286">
        <v>0</v>
      </c>
      <c r="H30" s="285">
        <v>1</v>
      </c>
      <c r="I30" s="286">
        <v>4.5138888888888888E-2</v>
      </c>
      <c r="J30" s="271"/>
      <c r="K30" s="271"/>
      <c r="L30" s="271"/>
      <c r="O30" s="292">
        <f t="shared" si="3"/>
        <v>5.8333333333333334E-2</v>
      </c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  <c r="AA30" s="276"/>
      <c r="AB30" s="276"/>
      <c r="AC30" s="276"/>
      <c r="AD30" s="276"/>
      <c r="AE30" s="276"/>
      <c r="AF30" s="276"/>
      <c r="AG30" s="296"/>
    </row>
    <row r="31" spans="1:33" s="274" customFormat="1" x14ac:dyDescent="0.2">
      <c r="A31" s="268" t="s">
        <v>7</v>
      </c>
      <c r="B31" s="295" t="s">
        <v>760</v>
      </c>
      <c r="C31" s="284" t="s">
        <v>193</v>
      </c>
      <c r="D31" s="285">
        <v>2</v>
      </c>
      <c r="E31" s="286">
        <v>1.3194444444444444E-2</v>
      </c>
      <c r="F31" s="285">
        <v>0</v>
      </c>
      <c r="G31" s="286">
        <v>0</v>
      </c>
      <c r="H31" s="285">
        <v>1</v>
      </c>
      <c r="I31" s="286">
        <v>4.5138888888888888E-2</v>
      </c>
      <c r="J31" s="271"/>
      <c r="K31" s="271"/>
      <c r="L31" s="271"/>
      <c r="O31" s="292">
        <f t="shared" si="3"/>
        <v>5.8333333333333334E-2</v>
      </c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  <c r="AA31" s="276"/>
      <c r="AB31" s="276"/>
      <c r="AC31" s="276"/>
      <c r="AD31" s="276"/>
      <c r="AE31" s="276"/>
      <c r="AF31" s="276"/>
      <c r="AG31" s="296"/>
    </row>
    <row r="32" spans="1:33" x14ac:dyDescent="0.2">
      <c r="A32" s="280"/>
      <c r="B32" s="279"/>
      <c r="C32" s="284"/>
      <c r="D32" s="271"/>
      <c r="E32" s="272"/>
      <c r="F32" s="297"/>
      <c r="G32" s="286"/>
      <c r="H32" s="285"/>
      <c r="I32" s="272"/>
      <c r="J32" s="271"/>
      <c r="K32" s="271"/>
      <c r="L32" s="271"/>
      <c r="M32" s="274"/>
      <c r="N32" s="274"/>
      <c r="O32" s="281"/>
    </row>
    <row r="33" spans="1:33" ht="15" x14ac:dyDescent="0.2">
      <c r="A33" s="268"/>
      <c r="B33" s="269" t="s">
        <v>131</v>
      </c>
      <c r="C33" s="270"/>
      <c r="D33" s="271"/>
      <c r="E33" s="272"/>
      <c r="F33" s="271"/>
      <c r="G33" s="272"/>
      <c r="H33" s="271"/>
      <c r="I33" s="272"/>
      <c r="J33" s="298"/>
      <c r="K33" s="271"/>
      <c r="L33" s="271"/>
      <c r="M33" s="274"/>
      <c r="N33" s="275"/>
    </row>
    <row r="34" spans="1:33" ht="15" x14ac:dyDescent="0.2">
      <c r="A34" s="268"/>
      <c r="B34" s="269"/>
      <c r="C34" s="270"/>
      <c r="D34" s="271"/>
      <c r="E34" s="272"/>
      <c r="F34" s="271"/>
      <c r="G34" s="272"/>
      <c r="H34" s="271"/>
      <c r="I34" s="272"/>
      <c r="J34" s="298"/>
      <c r="K34" s="271"/>
      <c r="L34" s="271"/>
      <c r="M34" s="274"/>
      <c r="N34" s="275"/>
    </row>
    <row r="35" spans="1:33" x14ac:dyDescent="0.2">
      <c r="A35" s="268">
        <v>1</v>
      </c>
      <c r="B35" s="277" t="s">
        <v>18</v>
      </c>
      <c r="C35" s="278" t="s">
        <v>191</v>
      </c>
      <c r="D35" s="271"/>
      <c r="E35" s="272"/>
      <c r="F35" s="271"/>
      <c r="G35" s="272"/>
      <c r="H35" s="271"/>
      <c r="I35" s="272"/>
      <c r="J35" s="298"/>
      <c r="K35" s="271"/>
      <c r="L35" s="271"/>
      <c r="M35" s="274"/>
      <c r="N35" s="275"/>
    </row>
    <row r="36" spans="1:33" ht="57" x14ac:dyDescent="0.2">
      <c r="A36" s="268" t="s">
        <v>5</v>
      </c>
      <c r="B36" s="279" t="s">
        <v>87</v>
      </c>
      <c r="C36" s="278" t="s">
        <v>191</v>
      </c>
      <c r="D36" s="299">
        <v>1</v>
      </c>
      <c r="E36" s="286">
        <v>29.015138888888888</v>
      </c>
      <c r="F36" s="300">
        <v>3</v>
      </c>
      <c r="G36" s="286">
        <v>2.1527777777777781E-2</v>
      </c>
      <c r="H36" s="300">
        <v>1</v>
      </c>
      <c r="I36" s="301">
        <v>43.803472222222219</v>
      </c>
      <c r="J36" s="267" t="s">
        <v>843</v>
      </c>
      <c r="K36" s="298"/>
      <c r="L36" s="271"/>
      <c r="M36" s="272">
        <f>E36+G36+I36</f>
        <v>72.840138888888887</v>
      </c>
      <c r="N36" s="275"/>
    </row>
    <row r="37" spans="1:33" x14ac:dyDescent="0.2">
      <c r="A37" s="268" t="s">
        <v>6</v>
      </c>
      <c r="B37" s="279" t="s">
        <v>23</v>
      </c>
      <c r="C37" s="278" t="s">
        <v>191</v>
      </c>
      <c r="D37" s="299">
        <v>0</v>
      </c>
      <c r="E37" s="302">
        <v>4.5138888888888888E-2</v>
      </c>
      <c r="F37" s="300">
        <v>2</v>
      </c>
      <c r="G37" s="286">
        <v>1.0041666666666667</v>
      </c>
      <c r="H37" s="300"/>
      <c r="I37" s="303"/>
      <c r="J37" s="298"/>
      <c r="K37" s="271"/>
      <c r="L37" s="271"/>
      <c r="M37" s="272">
        <f t="shared" ref="M37" si="4">E37+G37+I37</f>
        <v>1.0493055555555555</v>
      </c>
      <c r="N37" s="275"/>
    </row>
    <row r="38" spans="1:33" x14ac:dyDescent="0.2">
      <c r="A38" s="268"/>
      <c r="B38" s="279"/>
      <c r="C38" s="284"/>
      <c r="D38" s="271"/>
      <c r="E38" s="272"/>
      <c r="F38" s="287"/>
      <c r="G38" s="286"/>
      <c r="H38" s="271"/>
      <c r="I38" s="272"/>
      <c r="J38" s="298"/>
      <c r="K38" s="271"/>
      <c r="L38" s="271"/>
      <c r="M38" s="281"/>
      <c r="N38" s="275"/>
    </row>
    <row r="39" spans="1:33" x14ac:dyDescent="0.2">
      <c r="A39" s="268">
        <v>2</v>
      </c>
      <c r="B39" s="279" t="s">
        <v>3</v>
      </c>
      <c r="C39" s="284" t="s">
        <v>192</v>
      </c>
      <c r="D39" s="304"/>
      <c r="E39" s="272"/>
      <c r="F39" s="287"/>
      <c r="G39" s="286"/>
      <c r="H39" s="271"/>
      <c r="I39" s="272"/>
      <c r="J39" s="271"/>
      <c r="K39" s="298"/>
      <c r="L39" s="271"/>
      <c r="M39" s="281"/>
      <c r="N39" s="288">
        <f>E39+G39+I39</f>
        <v>0</v>
      </c>
    </row>
    <row r="40" spans="1:33" x14ac:dyDescent="0.2">
      <c r="A40" s="268"/>
      <c r="B40" s="277"/>
      <c r="C40" s="284"/>
      <c r="D40" s="304"/>
      <c r="E40" s="272"/>
      <c r="F40" s="287"/>
      <c r="G40" s="286"/>
      <c r="H40" s="271"/>
      <c r="I40" s="272"/>
      <c r="J40" s="271"/>
      <c r="K40" s="298"/>
      <c r="L40" s="271"/>
      <c r="M40" s="274"/>
      <c r="N40" s="275"/>
    </row>
    <row r="41" spans="1:33" x14ac:dyDescent="0.2">
      <c r="A41" s="268">
        <v>3</v>
      </c>
      <c r="B41" s="279" t="s">
        <v>11</v>
      </c>
      <c r="C41" s="284" t="s">
        <v>193</v>
      </c>
      <c r="D41" s="304"/>
      <c r="E41" s="272"/>
      <c r="F41" s="287"/>
      <c r="G41" s="286"/>
      <c r="H41" s="271"/>
      <c r="I41" s="272"/>
      <c r="J41" s="271"/>
      <c r="K41" s="298"/>
      <c r="L41" s="271"/>
      <c r="M41" s="274"/>
      <c r="N41" s="275"/>
      <c r="O41" s="281"/>
    </row>
    <row r="42" spans="1:33" s="310" customFormat="1" ht="15" x14ac:dyDescent="0.2">
      <c r="A42" s="268" t="s">
        <v>5</v>
      </c>
      <c r="B42" s="305" t="s">
        <v>196</v>
      </c>
      <c r="C42" s="284" t="s">
        <v>193</v>
      </c>
      <c r="D42" s="306">
        <v>4</v>
      </c>
      <c r="E42" s="307">
        <v>3.4354166666666668</v>
      </c>
      <c r="F42" s="306">
        <v>1</v>
      </c>
      <c r="G42" s="286">
        <v>1.9444444444444445E-2</v>
      </c>
      <c r="H42" s="306">
        <v>9</v>
      </c>
      <c r="I42" s="286">
        <v>9.5479166666666675</v>
      </c>
      <c r="J42" s="308"/>
      <c r="K42" s="309"/>
      <c r="N42" s="311"/>
      <c r="O42" s="292">
        <f t="shared" ref="O42" si="5">E42+G42+I42</f>
        <v>13.002777777777778</v>
      </c>
      <c r="P42" s="312"/>
      <c r="Q42" s="312"/>
      <c r="R42" s="312"/>
      <c r="S42" s="312"/>
      <c r="T42" s="312"/>
      <c r="U42" s="312"/>
      <c r="V42" s="312"/>
      <c r="W42" s="312"/>
      <c r="X42" s="312"/>
      <c r="Y42" s="312"/>
      <c r="Z42" s="312"/>
      <c r="AA42" s="312"/>
      <c r="AB42" s="312"/>
      <c r="AC42" s="312"/>
      <c r="AD42" s="312"/>
      <c r="AE42" s="312"/>
      <c r="AF42" s="312"/>
      <c r="AG42" s="309"/>
    </row>
    <row r="43" spans="1:33" x14ac:dyDescent="0.2">
      <c r="A43" s="268"/>
      <c r="B43" s="279"/>
      <c r="C43" s="284"/>
      <c r="D43" s="304"/>
      <c r="E43" s="272"/>
      <c r="F43" s="287"/>
      <c r="G43" s="313"/>
      <c r="H43" s="271"/>
      <c r="I43" s="286"/>
      <c r="J43" s="271"/>
      <c r="K43" s="298"/>
      <c r="L43" s="271"/>
      <c r="M43" s="274"/>
      <c r="N43" s="275"/>
      <c r="O43" s="281"/>
    </row>
    <row r="44" spans="1:33" ht="15" x14ac:dyDescent="0.2">
      <c r="A44" s="268"/>
      <c r="B44" s="269" t="s">
        <v>307</v>
      </c>
      <c r="C44" s="270"/>
      <c r="D44" s="271"/>
      <c r="E44" s="272"/>
      <c r="F44" s="304"/>
      <c r="G44" s="272"/>
      <c r="H44" s="271"/>
      <c r="I44" s="286"/>
      <c r="J44" s="298"/>
      <c r="K44" s="271"/>
      <c r="L44" s="271"/>
      <c r="M44" s="274"/>
      <c r="N44" s="275"/>
    </row>
    <row r="45" spans="1:33" ht="15" x14ac:dyDescent="0.2">
      <c r="A45" s="268"/>
      <c r="B45" s="269"/>
      <c r="C45" s="270"/>
      <c r="D45" s="271"/>
      <c r="E45" s="272"/>
      <c r="F45" s="271"/>
      <c r="G45" s="272"/>
      <c r="H45" s="271"/>
      <c r="I45" s="286"/>
      <c r="J45" s="298"/>
      <c r="K45" s="271"/>
      <c r="L45" s="271"/>
      <c r="M45" s="274"/>
      <c r="N45" s="275"/>
    </row>
    <row r="46" spans="1:33" x14ac:dyDescent="0.2">
      <c r="A46" s="268">
        <v>1</v>
      </c>
      <c r="B46" s="277" t="s">
        <v>18</v>
      </c>
      <c r="C46" s="278" t="s">
        <v>191</v>
      </c>
      <c r="D46" s="271"/>
      <c r="E46" s="272"/>
      <c r="F46" s="271"/>
      <c r="G46" s="272"/>
      <c r="H46" s="271"/>
      <c r="I46" s="286"/>
      <c r="J46" s="298"/>
      <c r="K46" s="271"/>
      <c r="L46" s="271"/>
      <c r="M46" s="274"/>
      <c r="N46" s="275"/>
    </row>
    <row r="47" spans="1:33" x14ac:dyDescent="0.2">
      <c r="A47" s="268" t="s">
        <v>5</v>
      </c>
      <c r="B47" s="279" t="s">
        <v>22</v>
      </c>
      <c r="C47" s="278" t="s">
        <v>191</v>
      </c>
      <c r="D47" s="314">
        <v>0</v>
      </c>
      <c r="E47" s="315">
        <v>0</v>
      </c>
      <c r="F47" s="314">
        <v>0</v>
      </c>
      <c r="G47" s="315">
        <v>0</v>
      </c>
      <c r="H47" s="314">
        <v>0</v>
      </c>
      <c r="I47" s="286">
        <v>0</v>
      </c>
      <c r="J47" s="298"/>
      <c r="K47" s="271"/>
      <c r="L47" s="271"/>
      <c r="M47" s="272">
        <f t="shared" ref="M47" si="6">E47+G47+I47</f>
        <v>0</v>
      </c>
      <c r="N47" s="275"/>
    </row>
    <row r="48" spans="1:33" x14ac:dyDescent="0.2">
      <c r="A48" s="268" t="s">
        <v>6</v>
      </c>
      <c r="B48" s="279" t="s">
        <v>79</v>
      </c>
      <c r="C48" s="278" t="s">
        <v>191</v>
      </c>
      <c r="D48" s="314">
        <v>0</v>
      </c>
      <c r="E48" s="315">
        <v>0</v>
      </c>
      <c r="F48" s="314">
        <v>0</v>
      </c>
      <c r="G48" s="315">
        <v>0</v>
      </c>
      <c r="H48" s="314">
        <v>0</v>
      </c>
      <c r="I48" s="286">
        <v>0</v>
      </c>
      <c r="J48" s="298"/>
      <c r="K48" s="271"/>
      <c r="L48" s="271"/>
      <c r="M48" s="272">
        <f t="shared" ref="M48" si="7">E48+G48+I48</f>
        <v>0</v>
      </c>
      <c r="N48" s="275"/>
    </row>
    <row r="49" spans="1:33" x14ac:dyDescent="0.2">
      <c r="A49" s="268"/>
      <c r="B49" s="279"/>
      <c r="C49" s="284"/>
      <c r="D49" s="271"/>
      <c r="E49" s="272"/>
      <c r="F49" s="293"/>
      <c r="G49" s="316"/>
      <c r="H49" s="271"/>
      <c r="I49" s="272"/>
      <c r="J49" s="298"/>
      <c r="K49" s="271"/>
      <c r="L49" s="271"/>
      <c r="M49" s="281"/>
      <c r="N49" s="275"/>
    </row>
    <row r="50" spans="1:33" x14ac:dyDescent="0.2">
      <c r="A50" s="268">
        <v>2</v>
      </c>
      <c r="B50" s="279" t="s">
        <v>3</v>
      </c>
      <c r="C50" s="284" t="s">
        <v>192</v>
      </c>
      <c r="D50" s="271"/>
      <c r="E50" s="272"/>
      <c r="F50" s="317"/>
      <c r="G50" s="318"/>
      <c r="H50" s="271"/>
      <c r="I50" s="272"/>
      <c r="J50" s="298"/>
      <c r="K50" s="271"/>
      <c r="L50" s="271"/>
      <c r="M50" s="281"/>
      <c r="N50" s="288">
        <f>E50+G50+I50</f>
        <v>0</v>
      </c>
    </row>
    <row r="51" spans="1:33" x14ac:dyDescent="0.2">
      <c r="A51" s="268"/>
      <c r="B51" s="277"/>
      <c r="C51" s="284"/>
      <c r="D51" s="271"/>
      <c r="E51" s="272"/>
      <c r="F51" s="293"/>
      <c r="G51" s="316"/>
      <c r="H51" s="271"/>
      <c r="I51" s="272"/>
      <c r="J51" s="298"/>
      <c r="K51" s="271"/>
      <c r="L51" s="271"/>
      <c r="M51" s="274"/>
      <c r="N51" s="275"/>
    </row>
    <row r="52" spans="1:33" x14ac:dyDescent="0.2">
      <c r="A52" s="268">
        <v>3</v>
      </c>
      <c r="B52" s="279" t="s">
        <v>11</v>
      </c>
      <c r="C52" s="284" t="s">
        <v>193</v>
      </c>
      <c r="D52" s="271"/>
      <c r="E52" s="272"/>
      <c r="F52" s="293"/>
      <c r="G52" s="316"/>
      <c r="H52" s="271"/>
      <c r="I52" s="272"/>
      <c r="J52" s="298"/>
      <c r="K52" s="271"/>
      <c r="L52" s="271"/>
      <c r="M52" s="274"/>
      <c r="N52" s="275"/>
      <c r="O52" s="281"/>
    </row>
    <row r="53" spans="1:33" s="274" customFormat="1" x14ac:dyDescent="0.2">
      <c r="A53" s="268"/>
      <c r="B53" s="279"/>
      <c r="C53" s="284"/>
      <c r="D53" s="285"/>
      <c r="E53" s="272"/>
      <c r="F53" s="285"/>
      <c r="G53" s="272"/>
      <c r="H53" s="285"/>
      <c r="I53" s="272"/>
      <c r="J53" s="271"/>
      <c r="K53" s="271"/>
      <c r="L53" s="271"/>
      <c r="N53" s="275"/>
      <c r="O53" s="292"/>
      <c r="P53" s="319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96"/>
    </row>
    <row r="54" spans="1:33" ht="15" x14ac:dyDescent="0.2">
      <c r="A54" s="268"/>
      <c r="B54" s="269" t="s">
        <v>406</v>
      </c>
      <c r="C54" s="270"/>
      <c r="D54" s="271"/>
      <c r="E54" s="272"/>
      <c r="F54" s="271"/>
      <c r="G54" s="272"/>
      <c r="H54" s="271"/>
      <c r="I54" s="272"/>
      <c r="J54" s="298"/>
      <c r="K54" s="271"/>
      <c r="L54" s="271"/>
      <c r="M54" s="274"/>
      <c r="N54" s="275"/>
    </row>
    <row r="55" spans="1:33" ht="15" x14ac:dyDescent="0.2">
      <c r="A55" s="268"/>
      <c r="B55" s="269"/>
      <c r="C55" s="270"/>
      <c r="D55" s="271"/>
      <c r="E55" s="272"/>
      <c r="F55" s="271"/>
      <c r="G55" s="272"/>
      <c r="H55" s="271"/>
      <c r="I55" s="272"/>
      <c r="J55" s="271"/>
      <c r="K55" s="298"/>
      <c r="L55" s="271"/>
      <c r="M55" s="274"/>
      <c r="N55" s="275"/>
    </row>
    <row r="56" spans="1:33" x14ac:dyDescent="0.2">
      <c r="A56" s="268">
        <v>1</v>
      </c>
      <c r="B56" s="277" t="s">
        <v>18</v>
      </c>
      <c r="C56" s="278" t="s">
        <v>191</v>
      </c>
      <c r="D56" s="271"/>
      <c r="E56" s="272"/>
      <c r="F56" s="271"/>
      <c r="G56" s="272"/>
      <c r="H56" s="271"/>
      <c r="I56" s="272"/>
      <c r="J56" s="271"/>
      <c r="K56" s="298"/>
      <c r="L56" s="271"/>
      <c r="M56" s="274"/>
      <c r="N56" s="275"/>
    </row>
    <row r="57" spans="1:33" x14ac:dyDescent="0.2">
      <c r="A57" s="268" t="s">
        <v>5</v>
      </c>
      <c r="B57" s="279" t="s">
        <v>24</v>
      </c>
      <c r="C57" s="278" t="s">
        <v>191</v>
      </c>
      <c r="D57" s="285">
        <v>0</v>
      </c>
      <c r="E57" s="286">
        <v>0</v>
      </c>
      <c r="F57" s="285">
        <v>0</v>
      </c>
      <c r="G57" s="286">
        <v>0</v>
      </c>
      <c r="H57" s="285">
        <v>0</v>
      </c>
      <c r="I57" s="286">
        <v>0</v>
      </c>
      <c r="J57" s="271"/>
      <c r="K57" s="298"/>
      <c r="L57" s="271"/>
      <c r="M57" s="272">
        <f t="shared" ref="M57" si="8">E57+G57+I57</f>
        <v>0</v>
      </c>
      <c r="N57" s="275"/>
    </row>
    <row r="58" spans="1:33" x14ac:dyDescent="0.2">
      <c r="A58" s="268" t="s">
        <v>6</v>
      </c>
      <c r="B58" s="279" t="s">
        <v>79</v>
      </c>
      <c r="C58" s="278" t="s">
        <v>191</v>
      </c>
      <c r="D58" s="285">
        <v>0</v>
      </c>
      <c r="E58" s="286">
        <v>0</v>
      </c>
      <c r="F58" s="285">
        <v>1</v>
      </c>
      <c r="G58" s="286">
        <v>0.59583333333333333</v>
      </c>
      <c r="H58" s="285">
        <v>0</v>
      </c>
      <c r="I58" s="286">
        <v>0</v>
      </c>
      <c r="J58" s="271"/>
      <c r="K58" s="298"/>
      <c r="L58" s="271"/>
      <c r="M58" s="272">
        <f t="shared" ref="M58" si="9">E58+G58+I58</f>
        <v>0.59583333333333333</v>
      </c>
      <c r="N58" s="275"/>
    </row>
    <row r="59" spans="1:33" x14ac:dyDescent="0.2">
      <c r="A59" s="268"/>
      <c r="B59" s="279"/>
      <c r="C59" s="284"/>
      <c r="D59" s="271"/>
      <c r="E59" s="272"/>
      <c r="F59" s="293"/>
      <c r="G59" s="320"/>
      <c r="H59" s="271"/>
      <c r="I59" s="272"/>
      <c r="J59" s="271"/>
      <c r="K59" s="298"/>
      <c r="L59" s="271"/>
      <c r="M59" s="281"/>
      <c r="N59" s="275"/>
    </row>
    <row r="60" spans="1:33" x14ac:dyDescent="0.2">
      <c r="A60" s="268">
        <v>2</v>
      </c>
      <c r="B60" s="279" t="s">
        <v>3</v>
      </c>
      <c r="C60" s="284" t="s">
        <v>192</v>
      </c>
      <c r="D60" s="271"/>
      <c r="E60" s="272"/>
      <c r="F60" s="317"/>
      <c r="G60" s="321"/>
      <c r="H60" s="271"/>
      <c r="I60" s="272"/>
      <c r="J60" s="271"/>
      <c r="K60" s="298"/>
      <c r="L60" s="271"/>
      <c r="M60" s="281"/>
      <c r="N60" s="288">
        <f>E60+G60+I60</f>
        <v>0</v>
      </c>
    </row>
    <row r="61" spans="1:33" x14ac:dyDescent="0.2">
      <c r="A61" s="268"/>
      <c r="B61" s="277"/>
      <c r="C61" s="284"/>
      <c r="D61" s="271"/>
      <c r="E61" s="272"/>
      <c r="F61" s="293"/>
      <c r="G61" s="320"/>
      <c r="H61" s="271"/>
      <c r="I61" s="272"/>
      <c r="J61" s="271"/>
      <c r="K61" s="298"/>
      <c r="L61" s="271"/>
      <c r="M61" s="274"/>
      <c r="N61" s="275"/>
    </row>
    <row r="62" spans="1:33" x14ac:dyDescent="0.2">
      <c r="A62" s="268">
        <v>3</v>
      </c>
      <c r="B62" s="279" t="s">
        <v>11</v>
      </c>
      <c r="C62" s="284" t="s">
        <v>193</v>
      </c>
      <c r="D62" s="271"/>
      <c r="E62" s="272"/>
      <c r="F62" s="293"/>
      <c r="G62" s="320"/>
      <c r="H62" s="271"/>
      <c r="I62" s="272"/>
      <c r="J62" s="271"/>
      <c r="K62" s="298"/>
      <c r="L62" s="271"/>
      <c r="M62" s="274"/>
      <c r="N62" s="275"/>
      <c r="O62" s="281"/>
    </row>
    <row r="63" spans="1:33" s="310" customFormat="1" x14ac:dyDescent="0.2">
      <c r="A63" s="268" t="s">
        <v>5</v>
      </c>
      <c r="B63" s="295" t="s">
        <v>407</v>
      </c>
      <c r="C63" s="284" t="s">
        <v>193</v>
      </c>
      <c r="D63" s="285">
        <v>1</v>
      </c>
      <c r="E63" s="286">
        <v>3.6805555555555557E-2</v>
      </c>
      <c r="F63" s="285">
        <v>0</v>
      </c>
      <c r="G63" s="286">
        <v>0</v>
      </c>
      <c r="H63" s="285">
        <v>1</v>
      </c>
      <c r="I63" s="286">
        <v>0.54027777777777775</v>
      </c>
      <c r="J63" s="322"/>
      <c r="K63" s="309"/>
      <c r="N63" s="311"/>
      <c r="O63" s="292">
        <f t="shared" ref="O63:O64" si="10">E63+G63+I63</f>
        <v>0.57708333333333328</v>
      </c>
      <c r="P63" s="312"/>
      <c r="Q63" s="312"/>
      <c r="R63" s="312"/>
      <c r="S63" s="312"/>
      <c r="T63" s="312"/>
      <c r="U63" s="312"/>
      <c r="V63" s="312"/>
      <c r="W63" s="312"/>
      <c r="X63" s="312"/>
      <c r="Y63" s="312"/>
      <c r="Z63" s="312"/>
      <c r="AA63" s="312"/>
      <c r="AB63" s="312"/>
      <c r="AC63" s="312"/>
      <c r="AD63" s="312"/>
      <c r="AE63" s="312"/>
      <c r="AF63" s="312"/>
      <c r="AG63" s="309"/>
    </row>
    <row r="64" spans="1:33" x14ac:dyDescent="0.2">
      <c r="A64" s="294" t="s">
        <v>6</v>
      </c>
      <c r="B64" s="295" t="s">
        <v>408</v>
      </c>
      <c r="C64" s="284" t="s">
        <v>193</v>
      </c>
      <c r="D64" s="285">
        <v>0</v>
      </c>
      <c r="E64" s="286">
        <v>0</v>
      </c>
      <c r="F64" s="285">
        <v>1</v>
      </c>
      <c r="G64" s="286">
        <v>8.3333333333333332E-3</v>
      </c>
      <c r="H64" s="285">
        <v>3</v>
      </c>
      <c r="I64" s="286">
        <v>1.8930555555555555</v>
      </c>
      <c r="J64" s="271"/>
      <c r="K64" s="323"/>
      <c r="L64" s="324"/>
      <c r="M64" s="325"/>
      <c r="N64" s="326"/>
      <c r="O64" s="292">
        <f t="shared" si="10"/>
        <v>1.9013888888888888</v>
      </c>
    </row>
    <row r="65" spans="1:33" s="274" customFormat="1" x14ac:dyDescent="0.2">
      <c r="A65" s="268"/>
      <c r="B65" s="279"/>
      <c r="C65" s="284"/>
      <c r="D65" s="285"/>
      <c r="E65" s="272"/>
      <c r="F65" s="285"/>
      <c r="G65" s="272"/>
      <c r="H65" s="285"/>
      <c r="I65" s="272"/>
      <c r="J65" s="271"/>
      <c r="K65" s="298"/>
      <c r="L65" s="271"/>
      <c r="N65" s="275"/>
      <c r="O65" s="292"/>
      <c r="P65" s="319"/>
      <c r="Q65" s="276"/>
      <c r="R65" s="276"/>
      <c r="S65" s="276"/>
      <c r="T65" s="276"/>
      <c r="U65" s="276"/>
      <c r="V65" s="276"/>
      <c r="W65" s="276"/>
      <c r="X65" s="276"/>
      <c r="Y65" s="276"/>
      <c r="Z65" s="276"/>
      <c r="AA65" s="276"/>
      <c r="AB65" s="276"/>
      <c r="AC65" s="276"/>
      <c r="AD65" s="276"/>
      <c r="AE65" s="276"/>
      <c r="AF65" s="276"/>
      <c r="AG65" s="296"/>
    </row>
    <row r="66" spans="1:33" ht="15" x14ac:dyDescent="0.2">
      <c r="A66" s="280"/>
      <c r="B66" s="327" t="s">
        <v>139</v>
      </c>
      <c r="C66" s="328"/>
      <c r="D66" s="271"/>
      <c r="E66" s="272"/>
      <c r="F66" s="271"/>
      <c r="G66" s="272"/>
      <c r="H66" s="271"/>
      <c r="I66" s="272"/>
      <c r="J66" s="329"/>
      <c r="K66" s="330"/>
      <c r="L66" s="331"/>
      <c r="M66" s="332"/>
      <c r="N66" s="333"/>
    </row>
    <row r="67" spans="1:33" ht="15" x14ac:dyDescent="0.2">
      <c r="A67" s="280"/>
      <c r="B67" s="334"/>
      <c r="C67" s="335"/>
      <c r="D67" s="271"/>
      <c r="E67" s="272"/>
      <c r="F67" s="271"/>
      <c r="G67" s="272"/>
      <c r="H67" s="271"/>
      <c r="I67" s="272"/>
      <c r="J67" s="329"/>
      <c r="K67" s="331"/>
      <c r="L67" s="331"/>
      <c r="M67" s="332"/>
      <c r="N67" s="333"/>
    </row>
    <row r="68" spans="1:33" x14ac:dyDescent="0.2">
      <c r="A68" s="268">
        <v>1</v>
      </c>
      <c r="B68" s="336" t="s">
        <v>32</v>
      </c>
      <c r="C68" s="274" t="s">
        <v>58</v>
      </c>
      <c r="D68" s="271"/>
      <c r="E68" s="272"/>
      <c r="F68" s="271"/>
      <c r="G68" s="272"/>
      <c r="H68" s="271"/>
      <c r="I68" s="272"/>
      <c r="J68" s="329"/>
      <c r="K68" s="329"/>
      <c r="L68" s="329"/>
      <c r="M68" s="274"/>
      <c r="N68" s="275"/>
    </row>
    <row r="69" spans="1:33" x14ac:dyDescent="0.2">
      <c r="A69" s="268" t="s">
        <v>5</v>
      </c>
      <c r="B69" s="336" t="s">
        <v>94</v>
      </c>
      <c r="C69" s="274" t="s">
        <v>58</v>
      </c>
      <c r="D69" s="337">
        <v>5</v>
      </c>
      <c r="E69" s="286">
        <v>0.89722222222222225</v>
      </c>
      <c r="F69" s="285">
        <v>1</v>
      </c>
      <c r="G69" s="286">
        <v>37.352083333333333</v>
      </c>
      <c r="H69" s="285">
        <v>0</v>
      </c>
      <c r="I69" s="286">
        <v>0</v>
      </c>
      <c r="J69" s="329"/>
      <c r="K69" s="329"/>
      <c r="L69" s="338">
        <f>E69+G69+I69</f>
        <v>38.249305555555559</v>
      </c>
      <c r="M69" s="338"/>
      <c r="N69" s="288"/>
    </row>
    <row r="70" spans="1:33" x14ac:dyDescent="0.2">
      <c r="A70" s="268" t="s">
        <v>6</v>
      </c>
      <c r="B70" s="336" t="s">
        <v>64</v>
      </c>
      <c r="C70" s="274" t="s">
        <v>58</v>
      </c>
      <c r="D70" s="285">
        <v>3</v>
      </c>
      <c r="E70" s="286">
        <v>7.6388888888888895E-2</v>
      </c>
      <c r="F70" s="285">
        <v>0</v>
      </c>
      <c r="G70" s="286">
        <v>0</v>
      </c>
      <c r="H70" s="285">
        <v>2</v>
      </c>
      <c r="I70" s="286">
        <v>8.1250000000000003E-2</v>
      </c>
      <c r="J70" s="329"/>
      <c r="K70" s="329"/>
      <c r="L70" s="338">
        <f t="shared" ref="L70:L71" si="11">E70+G70+I70</f>
        <v>0.15763888888888888</v>
      </c>
      <c r="M70" s="274"/>
      <c r="N70" s="275"/>
    </row>
    <row r="71" spans="1:33" x14ac:dyDescent="0.2">
      <c r="A71" s="268" t="s">
        <v>7</v>
      </c>
      <c r="B71" s="336" t="s">
        <v>65</v>
      </c>
      <c r="C71" s="274" t="s">
        <v>58</v>
      </c>
      <c r="D71" s="285">
        <v>5</v>
      </c>
      <c r="E71" s="286">
        <v>0.71875</v>
      </c>
      <c r="F71" s="285">
        <v>0</v>
      </c>
      <c r="G71" s="286">
        <v>0</v>
      </c>
      <c r="H71" s="285">
        <v>4</v>
      </c>
      <c r="I71" s="286">
        <v>0.17222222222222225</v>
      </c>
      <c r="J71" s="329"/>
      <c r="K71" s="329"/>
      <c r="L71" s="338">
        <f t="shared" si="11"/>
        <v>0.89097222222222228</v>
      </c>
      <c r="M71" s="274"/>
      <c r="N71" s="275"/>
    </row>
    <row r="72" spans="1:33" x14ac:dyDescent="0.2">
      <c r="A72" s="268"/>
      <c r="B72" s="336"/>
      <c r="C72" s="274"/>
      <c r="D72" s="271"/>
      <c r="E72" s="286"/>
      <c r="F72" s="308"/>
      <c r="G72" s="286"/>
      <c r="H72" s="271"/>
      <c r="I72" s="286"/>
      <c r="J72" s="329"/>
      <c r="K72" s="329"/>
      <c r="L72" s="338"/>
      <c r="M72" s="274"/>
      <c r="N72" s="275"/>
    </row>
    <row r="73" spans="1:33" x14ac:dyDescent="0.2">
      <c r="A73" s="268">
        <v>2</v>
      </c>
      <c r="B73" s="290" t="s">
        <v>18</v>
      </c>
      <c r="C73" s="339" t="s">
        <v>191</v>
      </c>
      <c r="D73" s="271"/>
      <c r="E73" s="286"/>
      <c r="F73" s="271"/>
      <c r="G73" s="286"/>
      <c r="H73" s="271"/>
      <c r="I73" s="286"/>
      <c r="J73" s="329"/>
      <c r="K73" s="329"/>
      <c r="L73" s="329"/>
      <c r="M73" s="274"/>
      <c r="N73" s="275"/>
    </row>
    <row r="74" spans="1:33" x14ac:dyDescent="0.2">
      <c r="A74" s="268" t="s">
        <v>5</v>
      </c>
      <c r="B74" s="336" t="s">
        <v>24</v>
      </c>
      <c r="C74" s="339" t="s">
        <v>191</v>
      </c>
      <c r="D74" s="285">
        <v>4</v>
      </c>
      <c r="E74" s="286">
        <v>0.37986111111111115</v>
      </c>
      <c r="F74" s="285">
        <v>0</v>
      </c>
      <c r="G74" s="286">
        <v>0</v>
      </c>
      <c r="H74" s="285">
        <v>4</v>
      </c>
      <c r="I74" s="286">
        <v>0.56180555555555556</v>
      </c>
      <c r="J74" s="329"/>
      <c r="K74" s="329"/>
      <c r="L74" s="329"/>
      <c r="M74" s="281">
        <f>E74+G74+I74</f>
        <v>0.94166666666666665</v>
      </c>
      <c r="N74" s="275"/>
    </row>
    <row r="75" spans="1:33" x14ac:dyDescent="0.2">
      <c r="A75" s="268" t="s">
        <v>6</v>
      </c>
      <c r="B75" s="336" t="s">
        <v>17</v>
      </c>
      <c r="C75" s="339" t="s">
        <v>191</v>
      </c>
      <c r="D75" s="285">
        <v>1</v>
      </c>
      <c r="E75" s="286">
        <v>1.8055555555555557E-2</v>
      </c>
      <c r="F75" s="285">
        <v>0</v>
      </c>
      <c r="G75" s="286">
        <v>0</v>
      </c>
      <c r="H75" s="285">
        <v>3</v>
      </c>
      <c r="I75" s="286">
        <v>6.5972222222222224E-2</v>
      </c>
      <c r="J75" s="329"/>
      <c r="K75" s="329"/>
      <c r="L75" s="329"/>
      <c r="M75" s="281">
        <f>E75+G75+I75</f>
        <v>8.4027777777777785E-2</v>
      </c>
      <c r="N75" s="275"/>
    </row>
    <row r="76" spans="1:33" x14ac:dyDescent="0.2">
      <c r="A76" s="268" t="s">
        <v>7</v>
      </c>
      <c r="B76" s="336" t="s">
        <v>71</v>
      </c>
      <c r="C76" s="339" t="s">
        <v>191</v>
      </c>
      <c r="D76" s="285">
        <v>3</v>
      </c>
      <c r="E76" s="286">
        <v>1.0131944444444445</v>
      </c>
      <c r="F76" s="285">
        <v>1</v>
      </c>
      <c r="G76" s="286">
        <v>0.25486111111111109</v>
      </c>
      <c r="H76" s="285">
        <v>8</v>
      </c>
      <c r="I76" s="286">
        <v>0.50902777777777775</v>
      </c>
      <c r="J76" s="329"/>
      <c r="K76" s="329"/>
      <c r="L76" s="329"/>
      <c r="M76" s="281">
        <f>E76+G76+I76</f>
        <v>1.7770833333333336</v>
      </c>
      <c r="N76" s="275"/>
    </row>
    <row r="77" spans="1:33" x14ac:dyDescent="0.2">
      <c r="A77" s="268" t="s">
        <v>7</v>
      </c>
      <c r="B77" s="336" t="s">
        <v>88</v>
      </c>
      <c r="C77" s="339" t="s">
        <v>191</v>
      </c>
      <c r="D77" s="285">
        <v>2</v>
      </c>
      <c r="E77" s="286">
        <v>8.6111111111111124E-2</v>
      </c>
      <c r="F77" s="285">
        <v>0</v>
      </c>
      <c r="G77" s="286">
        <v>0</v>
      </c>
      <c r="H77" s="285">
        <v>3</v>
      </c>
      <c r="I77" s="286">
        <v>3.9583333333333331E-2</v>
      </c>
      <c r="J77" s="329"/>
      <c r="K77" s="329"/>
      <c r="L77" s="329"/>
      <c r="M77" s="281">
        <f>E77+G77+I77</f>
        <v>0.12569444444444444</v>
      </c>
      <c r="N77" s="275"/>
    </row>
    <row r="78" spans="1:33" x14ac:dyDescent="0.2">
      <c r="A78" s="268"/>
      <c r="B78" s="336"/>
      <c r="C78" s="274"/>
      <c r="D78" s="271"/>
      <c r="E78" s="286"/>
      <c r="F78" s="317"/>
      <c r="G78" s="286"/>
      <c r="H78" s="271"/>
      <c r="I78" s="286"/>
      <c r="J78" s="329"/>
      <c r="K78" s="329"/>
      <c r="L78" s="329"/>
      <c r="M78" s="274"/>
      <c r="N78" s="275"/>
    </row>
    <row r="79" spans="1:33" x14ac:dyDescent="0.2">
      <c r="A79" s="268">
        <v>3</v>
      </c>
      <c r="B79" s="336" t="s">
        <v>3</v>
      </c>
      <c r="C79" s="274"/>
      <c r="D79" s="271"/>
      <c r="E79" s="286"/>
      <c r="F79" s="317"/>
      <c r="G79" s="286"/>
      <c r="H79" s="271"/>
      <c r="I79" s="286"/>
      <c r="J79" s="329"/>
      <c r="K79" s="329"/>
      <c r="L79" s="329"/>
      <c r="M79" s="274"/>
      <c r="N79" s="288"/>
    </row>
    <row r="80" spans="1:33" x14ac:dyDescent="0.2">
      <c r="A80" s="340" t="s">
        <v>5</v>
      </c>
      <c r="B80" s="336" t="s">
        <v>244</v>
      </c>
      <c r="C80" s="274" t="s">
        <v>192</v>
      </c>
      <c r="D80" s="285">
        <v>1</v>
      </c>
      <c r="E80" s="286">
        <v>1.6666666666666666E-2</v>
      </c>
      <c r="F80" s="285">
        <v>0</v>
      </c>
      <c r="G80" s="286">
        <v>0</v>
      </c>
      <c r="H80" s="285">
        <v>0</v>
      </c>
      <c r="I80" s="286">
        <v>0</v>
      </c>
      <c r="J80" s="329"/>
      <c r="K80" s="329"/>
      <c r="L80" s="329"/>
      <c r="M80" s="274"/>
      <c r="N80" s="288">
        <f t="shared" ref="N80:N81" si="12">E80+G80+I80</f>
        <v>1.6666666666666666E-2</v>
      </c>
    </row>
    <row r="81" spans="1:15" x14ac:dyDescent="0.2">
      <c r="A81" s="340" t="s">
        <v>6</v>
      </c>
      <c r="B81" s="336" t="s">
        <v>245</v>
      </c>
      <c r="C81" s="274" t="s">
        <v>192</v>
      </c>
      <c r="D81" s="341">
        <v>0</v>
      </c>
      <c r="E81" s="301">
        <v>0</v>
      </c>
      <c r="F81" s="285">
        <v>0</v>
      </c>
      <c r="G81" s="286">
        <v>0</v>
      </c>
      <c r="H81" s="285">
        <v>2</v>
      </c>
      <c r="I81" s="286">
        <v>7.4999999999999997E-2</v>
      </c>
      <c r="J81" s="329"/>
      <c r="K81" s="329"/>
      <c r="L81" s="329"/>
      <c r="M81" s="274"/>
      <c r="N81" s="288">
        <f t="shared" si="12"/>
        <v>7.4999999999999997E-2</v>
      </c>
    </row>
    <row r="82" spans="1:15" x14ac:dyDescent="0.2">
      <c r="A82" s="268"/>
      <c r="B82" s="336"/>
      <c r="C82" s="274"/>
      <c r="D82" s="271"/>
      <c r="E82" s="286"/>
      <c r="F82" s="317"/>
      <c r="G82" s="286"/>
      <c r="H82" s="271"/>
      <c r="I82" s="286"/>
      <c r="J82" s="329"/>
      <c r="K82" s="329"/>
      <c r="L82" s="329"/>
      <c r="M82" s="274"/>
      <c r="N82" s="275"/>
    </row>
    <row r="83" spans="1:15" x14ac:dyDescent="0.2">
      <c r="A83" s="268">
        <v>4</v>
      </c>
      <c r="B83" s="336" t="s">
        <v>4</v>
      </c>
      <c r="C83" s="274" t="s">
        <v>193</v>
      </c>
      <c r="D83" s="271"/>
      <c r="E83" s="286"/>
      <c r="F83" s="271"/>
      <c r="G83" s="286"/>
      <c r="H83" s="271"/>
      <c r="I83" s="286"/>
      <c r="J83" s="329"/>
      <c r="K83" s="329"/>
      <c r="L83" s="329"/>
      <c r="M83" s="274"/>
      <c r="N83" s="275"/>
      <c r="O83" s="342"/>
    </row>
    <row r="84" spans="1:15" x14ac:dyDescent="0.2">
      <c r="A84" s="268" t="s">
        <v>5</v>
      </c>
      <c r="B84" s="343" t="s">
        <v>828</v>
      </c>
      <c r="C84" s="274" t="s">
        <v>193</v>
      </c>
      <c r="D84" s="285">
        <v>6</v>
      </c>
      <c r="E84" s="286">
        <v>0.26250000000000001</v>
      </c>
      <c r="F84" s="285">
        <v>3</v>
      </c>
      <c r="G84" s="286">
        <v>5.2777777777777778E-2</v>
      </c>
      <c r="H84" s="285">
        <v>5</v>
      </c>
      <c r="I84" s="286">
        <v>0.13819444444444443</v>
      </c>
      <c r="J84" s="329"/>
      <c r="K84" s="329"/>
      <c r="L84" s="329"/>
      <c r="M84" s="274"/>
      <c r="N84" s="275"/>
      <c r="O84" s="342">
        <f>E84+G84+I84</f>
        <v>0.45347222222222217</v>
      </c>
    </row>
    <row r="85" spans="1:15" x14ac:dyDescent="0.2">
      <c r="A85" s="268" t="s">
        <v>6</v>
      </c>
      <c r="B85" s="343" t="s">
        <v>234</v>
      </c>
      <c r="C85" s="274" t="s">
        <v>193</v>
      </c>
      <c r="D85" s="285">
        <v>12</v>
      </c>
      <c r="E85" s="286">
        <v>0.23124999999999998</v>
      </c>
      <c r="F85" s="285">
        <v>4</v>
      </c>
      <c r="G85" s="286">
        <v>1.6701388888888891</v>
      </c>
      <c r="H85" s="285">
        <v>8</v>
      </c>
      <c r="I85" s="286">
        <v>0.11319444444444444</v>
      </c>
      <c r="J85" s="329"/>
      <c r="K85" s="329"/>
      <c r="L85" s="329"/>
      <c r="M85" s="274"/>
      <c r="N85" s="275"/>
      <c r="O85" s="342">
        <f t="shared" ref="O85:O91" si="13">E85+G85+I85</f>
        <v>2.0145833333333334</v>
      </c>
    </row>
    <row r="86" spans="1:15" x14ac:dyDescent="0.2">
      <c r="A86" s="268" t="s">
        <v>7</v>
      </c>
      <c r="B86" s="343" t="s">
        <v>235</v>
      </c>
      <c r="C86" s="274" t="s">
        <v>193</v>
      </c>
      <c r="D86" s="285">
        <v>16</v>
      </c>
      <c r="E86" s="286">
        <v>0.36041666666666666</v>
      </c>
      <c r="F86" s="285">
        <v>2</v>
      </c>
      <c r="G86" s="286">
        <v>0</v>
      </c>
      <c r="H86" s="285">
        <v>13</v>
      </c>
      <c r="I86" s="286">
        <v>3.0916666666666668</v>
      </c>
      <c r="J86" s="329"/>
      <c r="K86" s="329"/>
      <c r="L86" s="329"/>
      <c r="M86" s="274"/>
      <c r="N86" s="275"/>
      <c r="O86" s="342">
        <f t="shared" si="13"/>
        <v>3.4520833333333334</v>
      </c>
    </row>
    <row r="87" spans="1:15" x14ac:dyDescent="0.2">
      <c r="A87" s="268" t="s">
        <v>8</v>
      </c>
      <c r="B87" s="343" t="s">
        <v>395</v>
      </c>
      <c r="C87" s="274" t="s">
        <v>193</v>
      </c>
      <c r="D87" s="285"/>
      <c r="E87" s="286"/>
      <c r="F87" s="285"/>
      <c r="G87" s="286"/>
      <c r="H87" s="285"/>
      <c r="I87" s="286"/>
      <c r="J87" s="329"/>
      <c r="K87" s="329"/>
      <c r="L87" s="329"/>
      <c r="M87" s="274"/>
      <c r="N87" s="275"/>
      <c r="O87" s="342">
        <f t="shared" ref="O87:O88" si="14">E87+G87+I87</f>
        <v>0</v>
      </c>
    </row>
    <row r="88" spans="1:15" x14ac:dyDescent="0.2">
      <c r="A88" s="268" t="s">
        <v>9</v>
      </c>
      <c r="B88" s="343" t="s">
        <v>396</v>
      </c>
      <c r="C88" s="274" t="s">
        <v>193</v>
      </c>
      <c r="D88" s="285">
        <v>3</v>
      </c>
      <c r="E88" s="286">
        <v>4.5833333333333337E-2</v>
      </c>
      <c r="F88" s="285">
        <v>1</v>
      </c>
      <c r="G88" s="286">
        <v>2.713888888888889</v>
      </c>
      <c r="H88" s="285">
        <v>3</v>
      </c>
      <c r="I88" s="286">
        <v>3.4722222222222224E-2</v>
      </c>
      <c r="J88" s="329"/>
      <c r="K88" s="329"/>
      <c r="L88" s="329"/>
      <c r="M88" s="274"/>
      <c r="N88" s="275"/>
      <c r="O88" s="342">
        <f t="shared" si="14"/>
        <v>2.7944444444444447</v>
      </c>
    </row>
    <row r="89" spans="1:15" x14ac:dyDescent="0.2">
      <c r="A89" s="268" t="s">
        <v>10</v>
      </c>
      <c r="B89" s="336" t="s">
        <v>404</v>
      </c>
      <c r="C89" s="274" t="s">
        <v>193</v>
      </c>
      <c r="D89" s="285">
        <v>4</v>
      </c>
      <c r="E89" s="286">
        <v>0.24444444444444446</v>
      </c>
      <c r="F89" s="285">
        <v>2</v>
      </c>
      <c r="G89" s="286">
        <v>2.361111111111111E-2</v>
      </c>
      <c r="H89" s="285">
        <v>0</v>
      </c>
      <c r="I89" s="286">
        <v>0</v>
      </c>
      <c r="J89" s="329"/>
      <c r="K89" s="329"/>
      <c r="L89" s="329"/>
      <c r="M89" s="274"/>
      <c r="N89" s="275"/>
      <c r="O89" s="342">
        <f t="shared" si="13"/>
        <v>0.2680555555555556</v>
      </c>
    </row>
    <row r="90" spans="1:15" x14ac:dyDescent="0.2">
      <c r="A90" s="268" t="s">
        <v>27</v>
      </c>
      <c r="B90" s="336" t="s">
        <v>405</v>
      </c>
      <c r="C90" s="274" t="s">
        <v>193</v>
      </c>
      <c r="D90" s="285">
        <v>2</v>
      </c>
      <c r="E90" s="286">
        <v>0.1173611111111111</v>
      </c>
      <c r="F90" s="285">
        <v>2</v>
      </c>
      <c r="G90" s="286">
        <v>0</v>
      </c>
      <c r="H90" s="285">
        <v>0</v>
      </c>
      <c r="I90" s="286">
        <v>0</v>
      </c>
      <c r="J90" s="329"/>
      <c r="K90" s="329"/>
      <c r="L90" s="329"/>
      <c r="M90" s="274"/>
      <c r="N90" s="275"/>
      <c r="O90" s="342">
        <f t="shared" si="13"/>
        <v>0.1173611111111111</v>
      </c>
    </row>
    <row r="91" spans="1:15" x14ac:dyDescent="0.2">
      <c r="A91" s="268" t="s">
        <v>28</v>
      </c>
      <c r="B91" s="336" t="s">
        <v>124</v>
      </c>
      <c r="C91" s="274" t="s">
        <v>193</v>
      </c>
      <c r="D91" s="285">
        <v>3</v>
      </c>
      <c r="E91" s="286">
        <v>2.7777777777777779E-3</v>
      </c>
      <c r="F91" s="285">
        <v>2</v>
      </c>
      <c r="G91" s="286">
        <v>1.0416666666666666E-2</v>
      </c>
      <c r="H91" s="285">
        <v>4</v>
      </c>
      <c r="I91" s="286">
        <v>2.013888888888889E-2</v>
      </c>
      <c r="J91" s="329"/>
      <c r="K91" s="329"/>
      <c r="L91" s="329"/>
      <c r="M91" s="274"/>
      <c r="N91" s="275"/>
      <c r="O91" s="342">
        <f t="shared" si="13"/>
        <v>3.3333333333333333E-2</v>
      </c>
    </row>
    <row r="92" spans="1:15" x14ac:dyDescent="0.2">
      <c r="A92" s="268"/>
      <c r="B92" s="279"/>
      <c r="C92" s="284"/>
      <c r="D92" s="271"/>
      <c r="E92" s="272"/>
      <c r="F92" s="271"/>
      <c r="G92" s="272"/>
      <c r="H92" s="271"/>
      <c r="I92" s="272"/>
      <c r="J92" s="271"/>
      <c r="K92" s="271"/>
      <c r="L92" s="271"/>
      <c r="M92" s="274"/>
      <c r="N92" s="275"/>
    </row>
    <row r="93" spans="1:15" ht="15" x14ac:dyDescent="0.2">
      <c r="A93" s="268"/>
      <c r="B93" s="269" t="s">
        <v>137</v>
      </c>
      <c r="C93" s="270"/>
      <c r="D93" s="271"/>
      <c r="E93" s="272"/>
      <c r="F93" s="271"/>
      <c r="G93" s="272"/>
      <c r="H93" s="271"/>
      <c r="I93" s="272"/>
      <c r="J93" s="271"/>
      <c r="K93" s="271"/>
      <c r="L93" s="271"/>
      <c r="M93" s="274"/>
      <c r="N93" s="275"/>
    </row>
    <row r="94" spans="1:15" ht="15" x14ac:dyDescent="0.2">
      <c r="A94" s="268"/>
      <c r="B94" s="269"/>
      <c r="C94" s="270"/>
      <c r="D94" s="271"/>
      <c r="E94" s="272"/>
      <c r="F94" s="271"/>
      <c r="G94" s="273"/>
      <c r="H94" s="271"/>
      <c r="I94" s="272"/>
      <c r="J94" s="271"/>
      <c r="K94" s="271"/>
      <c r="L94" s="271"/>
      <c r="M94" s="274"/>
      <c r="N94" s="275"/>
    </row>
    <row r="95" spans="1:15" x14ac:dyDescent="0.2">
      <c r="A95" s="268">
        <v>1</v>
      </c>
      <c r="B95" s="277" t="s">
        <v>18</v>
      </c>
      <c r="C95" s="278" t="s">
        <v>191</v>
      </c>
      <c r="D95" s="271"/>
      <c r="E95" s="272"/>
      <c r="F95" s="271"/>
      <c r="G95" s="273"/>
      <c r="H95" s="271"/>
      <c r="I95" s="272"/>
      <c r="J95" s="271"/>
      <c r="K95" s="271"/>
      <c r="L95" s="271"/>
      <c r="M95" s="274"/>
      <c r="N95" s="275"/>
    </row>
    <row r="96" spans="1:15" x14ac:dyDescent="0.2">
      <c r="A96" s="268" t="s">
        <v>5</v>
      </c>
      <c r="B96" s="279" t="s">
        <v>22</v>
      </c>
      <c r="C96" s="278" t="s">
        <v>191</v>
      </c>
      <c r="D96" s="253">
        <v>3</v>
      </c>
      <c r="E96" s="344">
        <v>2.2222222222222223E-2</v>
      </c>
      <c r="F96" s="285">
        <v>0</v>
      </c>
      <c r="G96" s="286">
        <v>0</v>
      </c>
      <c r="H96" s="285">
        <v>4</v>
      </c>
      <c r="I96" s="286">
        <v>3.1944444444444449E-2</v>
      </c>
      <c r="J96" s="271"/>
      <c r="K96" s="271"/>
      <c r="L96" s="271"/>
      <c r="M96" s="272">
        <f t="shared" ref="M96:M98" si="15">E96+G96+I96</f>
        <v>5.4166666666666669E-2</v>
      </c>
      <c r="N96" s="275"/>
    </row>
    <row r="97" spans="1:15" x14ac:dyDescent="0.2">
      <c r="A97" s="268" t="s">
        <v>6</v>
      </c>
      <c r="B97" s="279" t="s">
        <v>17</v>
      </c>
      <c r="C97" s="278" t="s">
        <v>191</v>
      </c>
      <c r="D97" s="253">
        <v>3</v>
      </c>
      <c r="E97" s="344">
        <v>2.4305555555555556E-2</v>
      </c>
      <c r="F97" s="285">
        <v>0</v>
      </c>
      <c r="G97" s="286">
        <v>0</v>
      </c>
      <c r="H97" s="285">
        <v>2</v>
      </c>
      <c r="I97" s="286">
        <v>0.65763888888888888</v>
      </c>
      <c r="J97" s="271"/>
      <c r="K97" s="271"/>
      <c r="L97" s="271"/>
      <c r="M97" s="272">
        <f t="shared" si="15"/>
        <v>0.68194444444444446</v>
      </c>
      <c r="N97" s="275"/>
    </row>
    <row r="98" spans="1:15" x14ac:dyDescent="0.2">
      <c r="A98" s="268" t="s">
        <v>7</v>
      </c>
      <c r="B98" s="279" t="s">
        <v>71</v>
      </c>
      <c r="C98" s="278" t="s">
        <v>191</v>
      </c>
      <c r="D98" s="253">
        <v>3</v>
      </c>
      <c r="E98" s="344">
        <v>2.9861111111111113E-2</v>
      </c>
      <c r="F98" s="285">
        <v>0</v>
      </c>
      <c r="G98" s="286">
        <v>0</v>
      </c>
      <c r="H98" s="285">
        <v>2</v>
      </c>
      <c r="I98" s="286">
        <v>0.27083333333333331</v>
      </c>
      <c r="J98" s="271"/>
      <c r="K98" s="271"/>
      <c r="L98" s="271"/>
      <c r="M98" s="272">
        <f t="shared" si="15"/>
        <v>0.30069444444444443</v>
      </c>
      <c r="N98" s="275"/>
    </row>
    <row r="99" spans="1:15" s="350" customFormat="1" x14ac:dyDescent="0.2">
      <c r="A99" s="287"/>
      <c r="B99" s="277"/>
      <c r="C99" s="278"/>
      <c r="D99" s="346"/>
      <c r="E99" s="286"/>
      <c r="F99" s="347"/>
      <c r="G99" s="286"/>
      <c r="H99" s="346"/>
      <c r="I99" s="286"/>
      <c r="J99" s="346"/>
      <c r="K99" s="346"/>
      <c r="L99" s="346"/>
      <c r="M99" s="348"/>
      <c r="N99" s="349"/>
      <c r="O99" s="339"/>
    </row>
    <row r="100" spans="1:15" x14ac:dyDescent="0.2">
      <c r="A100" s="268">
        <v>2</v>
      </c>
      <c r="B100" s="279" t="s">
        <v>3</v>
      </c>
      <c r="C100" s="284" t="s">
        <v>192</v>
      </c>
      <c r="D100" s="271"/>
      <c r="E100" s="286"/>
      <c r="F100" s="317"/>
      <c r="G100" s="286"/>
      <c r="H100" s="271"/>
      <c r="I100" s="286"/>
      <c r="J100" s="271"/>
      <c r="K100" s="271"/>
      <c r="L100" s="271"/>
      <c r="M100" s="274"/>
      <c r="N100" s="275"/>
    </row>
    <row r="101" spans="1:15" x14ac:dyDescent="0.2">
      <c r="A101" s="268"/>
      <c r="B101" s="279"/>
      <c r="C101" s="284"/>
      <c r="D101" s="271"/>
      <c r="E101" s="286"/>
      <c r="F101" s="317"/>
      <c r="G101" s="286"/>
      <c r="H101" s="271"/>
      <c r="I101" s="286"/>
      <c r="J101" s="271"/>
      <c r="K101" s="271"/>
      <c r="L101" s="271"/>
      <c r="M101" s="274"/>
      <c r="N101" s="275"/>
    </row>
    <row r="102" spans="1:15" x14ac:dyDescent="0.2">
      <c r="A102" s="268">
        <v>3</v>
      </c>
      <c r="B102" s="279" t="s">
        <v>11</v>
      </c>
      <c r="C102" s="284" t="s">
        <v>193</v>
      </c>
      <c r="D102" s="271"/>
      <c r="E102" s="286"/>
      <c r="F102" s="289"/>
      <c r="G102" s="286"/>
      <c r="H102" s="271"/>
      <c r="I102" s="286"/>
      <c r="J102" s="271"/>
      <c r="K102" s="271"/>
      <c r="L102" s="271"/>
      <c r="M102" s="274"/>
      <c r="N102" s="275"/>
      <c r="O102" s="281"/>
    </row>
    <row r="103" spans="1:15" ht="15" x14ac:dyDescent="0.2">
      <c r="A103" s="268" t="s">
        <v>5</v>
      </c>
      <c r="B103" s="279" t="s">
        <v>199</v>
      </c>
      <c r="C103" s="284" t="s">
        <v>193</v>
      </c>
      <c r="D103" s="345">
        <v>3</v>
      </c>
      <c r="E103" s="286">
        <v>4.1666666666666664E-2</v>
      </c>
      <c r="F103" s="285">
        <v>0</v>
      </c>
      <c r="G103" s="286">
        <v>0</v>
      </c>
      <c r="H103" s="285">
        <v>4</v>
      </c>
      <c r="I103" s="286">
        <v>0.42777777777777781</v>
      </c>
      <c r="J103" s="271"/>
      <c r="K103" s="271"/>
      <c r="L103" s="271"/>
      <c r="M103" s="274"/>
      <c r="N103" s="275"/>
      <c r="O103" s="292">
        <f t="shared" ref="O103" si="16">E103+G103+I103</f>
        <v>0.4694444444444445</v>
      </c>
    </row>
    <row r="104" spans="1:15" x14ac:dyDescent="0.2">
      <c r="A104" s="268" t="s">
        <v>6</v>
      </c>
      <c r="B104" s="279" t="s">
        <v>303</v>
      </c>
      <c r="C104" s="284" t="s">
        <v>193</v>
      </c>
      <c r="D104" s="253">
        <v>1</v>
      </c>
      <c r="E104" s="286">
        <v>4.5833333333333337E-2</v>
      </c>
      <c r="F104" s="285">
        <v>0</v>
      </c>
      <c r="G104" s="286">
        <v>0</v>
      </c>
      <c r="H104" s="285">
        <v>1</v>
      </c>
      <c r="I104" s="286">
        <v>0.13402777777777777</v>
      </c>
      <c r="J104" s="271"/>
      <c r="K104" s="271"/>
      <c r="L104" s="271"/>
      <c r="M104" s="274"/>
      <c r="N104" s="275"/>
      <c r="O104" s="292">
        <f t="shared" ref="O104:O105" si="17">E104+G104+I104</f>
        <v>0.17986111111111111</v>
      </c>
    </row>
    <row r="105" spans="1:15" x14ac:dyDescent="0.2">
      <c r="A105" s="268" t="s">
        <v>7</v>
      </c>
      <c r="B105" s="279" t="s">
        <v>304</v>
      </c>
      <c r="C105" s="351" t="s">
        <v>193</v>
      </c>
      <c r="D105" s="253">
        <v>1</v>
      </c>
      <c r="E105" s="286">
        <v>4.5833333333333337E-2</v>
      </c>
      <c r="F105" s="285">
        <v>1</v>
      </c>
      <c r="G105" s="286">
        <v>0.19930555555555554</v>
      </c>
      <c r="H105" s="285">
        <v>0</v>
      </c>
      <c r="I105" s="286">
        <v>0</v>
      </c>
      <c r="J105" s="271"/>
      <c r="K105" s="271"/>
      <c r="L105" s="271"/>
      <c r="M105" s="274"/>
      <c r="N105" s="275"/>
      <c r="O105" s="292">
        <f t="shared" si="17"/>
        <v>0.24513888888888888</v>
      </c>
    </row>
    <row r="106" spans="1:15" x14ac:dyDescent="0.2">
      <c r="A106" s="268"/>
      <c r="B106" s="279"/>
      <c r="C106" s="284"/>
      <c r="D106" s="271"/>
      <c r="E106" s="272"/>
      <c r="F106" s="289"/>
      <c r="G106" s="272"/>
      <c r="H106" s="271"/>
      <c r="I106" s="272"/>
      <c r="J106" s="298"/>
      <c r="K106" s="271"/>
      <c r="L106" s="271"/>
      <c r="M106" s="274"/>
      <c r="N106" s="275"/>
      <c r="O106" s="281"/>
    </row>
    <row r="107" spans="1:15" ht="15" x14ac:dyDescent="0.2">
      <c r="A107" s="268"/>
      <c r="B107" s="354" t="s">
        <v>132</v>
      </c>
      <c r="C107" s="355"/>
      <c r="D107" s="271"/>
      <c r="E107" s="272"/>
      <c r="F107" s="271"/>
      <c r="G107" s="272"/>
      <c r="H107" s="271"/>
      <c r="I107" s="272"/>
      <c r="J107" s="298"/>
      <c r="K107" s="271"/>
      <c r="L107" s="271"/>
      <c r="M107" s="274"/>
      <c r="N107" s="275"/>
    </row>
    <row r="108" spans="1:15" ht="15" x14ac:dyDescent="0.2">
      <c r="A108" s="268"/>
      <c r="B108" s="354"/>
      <c r="C108" s="355"/>
      <c r="D108" s="271"/>
      <c r="E108" s="272"/>
      <c r="F108" s="271"/>
      <c r="G108" s="272"/>
      <c r="H108" s="271"/>
      <c r="I108" s="272"/>
      <c r="J108" s="298"/>
      <c r="K108" s="271"/>
      <c r="L108" s="271"/>
      <c r="M108" s="274"/>
      <c r="N108" s="275"/>
    </row>
    <row r="109" spans="1:15" x14ac:dyDescent="0.2">
      <c r="A109" s="268">
        <v>1</v>
      </c>
      <c r="B109" s="279" t="s">
        <v>32</v>
      </c>
      <c r="C109" s="284" t="s">
        <v>58</v>
      </c>
      <c r="D109" s="271"/>
      <c r="E109" s="272"/>
      <c r="F109" s="271"/>
      <c r="G109" s="272"/>
      <c r="H109" s="271"/>
      <c r="I109" s="272"/>
      <c r="J109" s="298"/>
      <c r="K109" s="271"/>
      <c r="L109" s="271"/>
      <c r="M109" s="274"/>
      <c r="N109" s="275"/>
    </row>
    <row r="110" spans="1:15" x14ac:dyDescent="0.2">
      <c r="A110" s="268" t="s">
        <v>5</v>
      </c>
      <c r="B110" s="279" t="s">
        <v>94</v>
      </c>
      <c r="C110" s="284" t="s">
        <v>58</v>
      </c>
      <c r="D110" s="352">
        <v>0</v>
      </c>
      <c r="E110" s="282">
        <v>0</v>
      </c>
      <c r="F110" s="352">
        <v>0</v>
      </c>
      <c r="G110" s="368">
        <v>0</v>
      </c>
      <c r="H110" s="352">
        <v>0</v>
      </c>
      <c r="I110" s="368">
        <v>0</v>
      </c>
      <c r="J110" s="298"/>
      <c r="K110" s="271"/>
      <c r="L110" s="357">
        <f t="shared" ref="L110:L111" si="18">E110+G110+I110</f>
        <v>0</v>
      </c>
      <c r="M110" s="357"/>
      <c r="N110" s="288"/>
    </row>
    <row r="111" spans="1:15" x14ac:dyDescent="0.2">
      <c r="A111" s="268" t="s">
        <v>6</v>
      </c>
      <c r="B111" s="279" t="s">
        <v>64</v>
      </c>
      <c r="C111" s="284" t="s">
        <v>58</v>
      </c>
      <c r="D111" s="352">
        <v>0</v>
      </c>
      <c r="E111" s="282">
        <v>0</v>
      </c>
      <c r="F111" s="353">
        <v>0</v>
      </c>
      <c r="G111" s="368">
        <v>0</v>
      </c>
      <c r="H111" s="352">
        <v>0</v>
      </c>
      <c r="I111" s="368">
        <v>0</v>
      </c>
      <c r="J111" s="298"/>
      <c r="K111" s="271"/>
      <c r="L111" s="357">
        <f t="shared" si="18"/>
        <v>0</v>
      </c>
      <c r="M111" s="274"/>
      <c r="N111" s="275"/>
    </row>
    <row r="112" spans="1:15" x14ac:dyDescent="0.2">
      <c r="A112" s="268"/>
      <c r="B112" s="279"/>
      <c r="C112" s="284"/>
      <c r="D112" s="271"/>
      <c r="E112" s="282"/>
      <c r="F112" s="308"/>
      <c r="G112" s="286"/>
      <c r="H112" s="271"/>
      <c r="I112" s="282"/>
      <c r="J112" s="298"/>
      <c r="K112" s="271"/>
      <c r="L112" s="357"/>
      <c r="M112" s="274"/>
      <c r="N112" s="275"/>
    </row>
    <row r="113" spans="1:15" x14ac:dyDescent="0.2">
      <c r="A113" s="268">
        <v>2</v>
      </c>
      <c r="B113" s="277" t="s">
        <v>18</v>
      </c>
      <c r="C113" s="278" t="s">
        <v>191</v>
      </c>
      <c r="D113" s="271"/>
      <c r="E113" s="282"/>
      <c r="F113" s="271"/>
      <c r="G113" s="282"/>
      <c r="H113" s="271"/>
      <c r="I113" s="282"/>
      <c r="J113" s="298"/>
      <c r="K113" s="271"/>
      <c r="L113" s="271"/>
      <c r="M113" s="274"/>
      <c r="N113" s="275"/>
    </row>
    <row r="114" spans="1:15" x14ac:dyDescent="0.2">
      <c r="A114" s="268" t="s">
        <v>5</v>
      </c>
      <c r="B114" s="279" t="s">
        <v>22</v>
      </c>
      <c r="C114" s="278" t="s">
        <v>191</v>
      </c>
      <c r="D114" s="352">
        <v>1</v>
      </c>
      <c r="E114" s="282">
        <v>0.33194444444444443</v>
      </c>
      <c r="F114" s="352">
        <v>1</v>
      </c>
      <c r="G114" s="368">
        <v>0.77569444444444446</v>
      </c>
      <c r="H114" s="362">
        <v>3</v>
      </c>
      <c r="I114" s="368">
        <v>5.2777777777777778E-2</v>
      </c>
      <c r="J114" s="298"/>
      <c r="K114" s="271"/>
      <c r="L114" s="271"/>
      <c r="M114" s="272">
        <f t="shared" ref="M114:M116" si="19">E114+G114+I114</f>
        <v>1.1604166666666667</v>
      </c>
      <c r="N114" s="275"/>
    </row>
    <row r="115" spans="1:15" x14ac:dyDescent="0.2">
      <c r="A115" s="268" t="s">
        <v>6</v>
      </c>
      <c r="B115" s="279" t="s">
        <v>79</v>
      </c>
      <c r="C115" s="278" t="s">
        <v>191</v>
      </c>
      <c r="D115" s="352">
        <v>0</v>
      </c>
      <c r="E115" s="282">
        <v>0</v>
      </c>
      <c r="F115" s="353">
        <v>2</v>
      </c>
      <c r="G115" s="368">
        <v>1.1645833333333333</v>
      </c>
      <c r="H115" s="362">
        <v>3</v>
      </c>
      <c r="I115" s="368">
        <v>0.2298611111111111</v>
      </c>
      <c r="J115" s="298"/>
      <c r="K115" s="271"/>
      <c r="L115" s="271"/>
      <c r="M115" s="272">
        <f t="shared" si="19"/>
        <v>1.3944444444444444</v>
      </c>
      <c r="N115" s="275"/>
    </row>
    <row r="116" spans="1:15" x14ac:dyDescent="0.2">
      <c r="A116" s="268" t="s">
        <v>7</v>
      </c>
      <c r="B116" s="279" t="s">
        <v>71</v>
      </c>
      <c r="C116" s="278" t="s">
        <v>191</v>
      </c>
      <c r="D116" s="352">
        <v>0</v>
      </c>
      <c r="E116" s="282">
        <v>0</v>
      </c>
      <c r="F116" s="352">
        <v>1</v>
      </c>
      <c r="G116" s="368">
        <v>4.8611111111111112E-2</v>
      </c>
      <c r="H116" s="362">
        <v>3</v>
      </c>
      <c r="I116" s="368">
        <v>0</v>
      </c>
      <c r="J116" s="298"/>
      <c r="K116" s="271"/>
      <c r="L116" s="271"/>
      <c r="M116" s="272">
        <f t="shared" si="19"/>
        <v>4.8611111111111112E-2</v>
      </c>
      <c r="N116" s="275"/>
    </row>
    <row r="117" spans="1:15" x14ac:dyDescent="0.2">
      <c r="A117" s="268"/>
      <c r="B117" s="279"/>
      <c r="C117" s="284"/>
      <c r="D117" s="352"/>
      <c r="E117" s="282"/>
      <c r="F117" s="352"/>
      <c r="G117" s="282"/>
      <c r="H117" s="352"/>
      <c r="I117" s="282"/>
      <c r="J117" s="298"/>
      <c r="K117" s="271"/>
      <c r="L117" s="271"/>
      <c r="M117" s="281"/>
      <c r="N117" s="275"/>
    </row>
    <row r="118" spans="1:15" x14ac:dyDescent="0.2">
      <c r="A118" s="268">
        <v>3</v>
      </c>
      <c r="B118" s="279" t="s">
        <v>3</v>
      </c>
      <c r="C118" s="284" t="s">
        <v>192</v>
      </c>
      <c r="D118" s="352"/>
      <c r="E118" s="282"/>
      <c r="F118" s="352"/>
      <c r="G118" s="282"/>
      <c r="H118" s="352"/>
      <c r="I118" s="282"/>
      <c r="J118" s="298"/>
      <c r="K118" s="271"/>
      <c r="L118" s="271"/>
      <c r="M118" s="274"/>
      <c r="N118" s="288">
        <f>E118+G118+I118</f>
        <v>0</v>
      </c>
    </row>
    <row r="119" spans="1:15" x14ac:dyDescent="0.2">
      <c r="A119" s="268"/>
      <c r="B119" s="279"/>
      <c r="C119" s="284"/>
      <c r="D119" s="352"/>
      <c r="E119" s="282"/>
      <c r="F119" s="352"/>
      <c r="G119" s="282"/>
      <c r="H119" s="352"/>
      <c r="I119" s="282"/>
      <c r="J119" s="298"/>
      <c r="K119" s="271"/>
      <c r="L119" s="271"/>
      <c r="M119" s="274"/>
      <c r="N119" s="275"/>
    </row>
    <row r="120" spans="1:15" x14ac:dyDescent="0.2">
      <c r="A120" s="268">
        <v>4</v>
      </c>
      <c r="B120" s="279" t="s">
        <v>4</v>
      </c>
      <c r="C120" s="284" t="s">
        <v>193</v>
      </c>
      <c r="D120" s="352"/>
      <c r="E120" s="282"/>
      <c r="F120" s="352"/>
      <c r="G120" s="282"/>
      <c r="H120" s="352"/>
      <c r="I120" s="282"/>
      <c r="J120" s="298"/>
      <c r="K120" s="271"/>
      <c r="L120" s="271"/>
      <c r="M120" s="274"/>
      <c r="N120" s="275"/>
      <c r="O120" s="292"/>
    </row>
    <row r="121" spans="1:15" x14ac:dyDescent="0.2">
      <c r="A121" s="268" t="s">
        <v>5</v>
      </c>
      <c r="B121" s="279" t="s">
        <v>308</v>
      </c>
      <c r="C121" s="284" t="s">
        <v>193</v>
      </c>
      <c r="D121" s="352">
        <v>3</v>
      </c>
      <c r="E121" s="282">
        <v>0.19722222222222222</v>
      </c>
      <c r="F121" s="352">
        <v>0</v>
      </c>
      <c r="G121" s="368">
        <v>0</v>
      </c>
      <c r="H121" s="352">
        <v>3</v>
      </c>
      <c r="I121" s="368">
        <v>0.21319444444444444</v>
      </c>
      <c r="J121" s="298"/>
      <c r="K121" s="271"/>
      <c r="L121" s="271"/>
      <c r="M121" s="274"/>
      <c r="N121" s="275"/>
      <c r="O121" s="292">
        <f t="shared" ref="O121:O127" si="20">E121+G121+I121</f>
        <v>0.41041666666666665</v>
      </c>
    </row>
    <row r="122" spans="1:15" x14ac:dyDescent="0.2">
      <c r="A122" s="268" t="s">
        <v>6</v>
      </c>
      <c r="B122" s="279" t="s">
        <v>397</v>
      </c>
      <c r="C122" s="363" t="s">
        <v>193</v>
      </c>
      <c r="D122" s="352">
        <v>3</v>
      </c>
      <c r="E122" s="282">
        <v>0.16180555555555556</v>
      </c>
      <c r="F122" s="352">
        <v>2</v>
      </c>
      <c r="G122" s="368">
        <v>0.23124999999999998</v>
      </c>
      <c r="H122" s="352">
        <v>4</v>
      </c>
      <c r="I122" s="368">
        <v>0.63888888888888895</v>
      </c>
      <c r="J122" s="271"/>
      <c r="K122" s="271"/>
      <c r="L122" s="271"/>
      <c r="M122" s="274"/>
      <c r="N122" s="275"/>
      <c r="O122" s="292">
        <f t="shared" si="20"/>
        <v>1.0319444444444446</v>
      </c>
    </row>
    <row r="123" spans="1:15" x14ac:dyDescent="0.2">
      <c r="A123" s="268" t="s">
        <v>7</v>
      </c>
      <c r="B123" s="279" t="s">
        <v>133</v>
      </c>
      <c r="C123" s="284" t="s">
        <v>193</v>
      </c>
      <c r="D123" s="352">
        <v>3</v>
      </c>
      <c r="E123" s="282">
        <v>2.4305555555555556E-2</v>
      </c>
      <c r="F123" s="352">
        <v>1</v>
      </c>
      <c r="G123" s="368">
        <v>0.12638888888888888</v>
      </c>
      <c r="H123" s="352">
        <v>2</v>
      </c>
      <c r="I123" s="368">
        <v>0.3659722222222222</v>
      </c>
      <c r="J123" s="271"/>
      <c r="K123" s="271"/>
      <c r="L123" s="271"/>
      <c r="M123" s="274"/>
      <c r="N123" s="275"/>
      <c r="O123" s="292">
        <f t="shared" si="20"/>
        <v>0.51666666666666661</v>
      </c>
    </row>
    <row r="124" spans="1:15" x14ac:dyDescent="0.2">
      <c r="A124" s="268" t="s">
        <v>8</v>
      </c>
      <c r="B124" s="279" t="s">
        <v>134</v>
      </c>
      <c r="C124" s="284" t="s">
        <v>193</v>
      </c>
      <c r="D124" s="352">
        <v>5</v>
      </c>
      <c r="E124" s="282">
        <v>4.1576388888888891</v>
      </c>
      <c r="F124" s="352">
        <v>1</v>
      </c>
      <c r="G124" s="368">
        <v>0.1173611111111111</v>
      </c>
      <c r="H124" s="352">
        <v>3</v>
      </c>
      <c r="I124" s="368">
        <v>0.30694444444444441</v>
      </c>
      <c r="J124" s="271"/>
      <c r="K124" s="271"/>
      <c r="L124" s="271"/>
      <c r="M124" s="274"/>
      <c r="N124" s="275"/>
      <c r="O124" s="292">
        <f t="shared" si="20"/>
        <v>4.5819444444444448</v>
      </c>
    </row>
    <row r="125" spans="1:15" x14ac:dyDescent="0.2">
      <c r="A125" s="268" t="s">
        <v>9</v>
      </c>
      <c r="B125" s="279" t="s">
        <v>135</v>
      </c>
      <c r="C125" s="284" t="s">
        <v>193</v>
      </c>
      <c r="D125" s="352">
        <v>1</v>
      </c>
      <c r="E125" s="282">
        <v>3.8194444444444441E-2</v>
      </c>
      <c r="F125" s="352">
        <v>0</v>
      </c>
      <c r="G125" s="368">
        <v>0</v>
      </c>
      <c r="H125" s="352">
        <v>1</v>
      </c>
      <c r="I125" s="368">
        <v>2.6388888888888889E-2</v>
      </c>
      <c r="J125" s="271"/>
      <c r="K125" s="271"/>
      <c r="L125" s="271"/>
      <c r="M125" s="274"/>
      <c r="N125" s="275"/>
      <c r="O125" s="292">
        <f t="shared" si="20"/>
        <v>6.4583333333333326E-2</v>
      </c>
    </row>
    <row r="126" spans="1:15" x14ac:dyDescent="0.2">
      <c r="A126" s="268" t="s">
        <v>10</v>
      </c>
      <c r="B126" s="279" t="s">
        <v>136</v>
      </c>
      <c r="C126" s="284" t="s">
        <v>193</v>
      </c>
      <c r="D126" s="352">
        <v>1</v>
      </c>
      <c r="E126" s="282">
        <v>1.2499999999999999E-2</v>
      </c>
      <c r="F126" s="352">
        <v>0</v>
      </c>
      <c r="G126" s="368">
        <v>0</v>
      </c>
      <c r="H126" s="352">
        <v>2</v>
      </c>
      <c r="I126" s="368">
        <v>0.81180555555555556</v>
      </c>
      <c r="J126" s="271"/>
      <c r="K126" s="271"/>
      <c r="L126" s="271"/>
      <c r="M126" s="274"/>
      <c r="N126" s="275"/>
      <c r="O126" s="292">
        <f t="shared" si="20"/>
        <v>0.82430555555555551</v>
      </c>
    </row>
    <row r="127" spans="1:15" x14ac:dyDescent="0.2">
      <c r="A127" s="268" t="s">
        <v>27</v>
      </c>
      <c r="B127" s="279" t="s">
        <v>409</v>
      </c>
      <c r="C127" s="284" t="s">
        <v>193</v>
      </c>
      <c r="D127" s="352">
        <v>4</v>
      </c>
      <c r="E127" s="282">
        <v>0.91736111111111107</v>
      </c>
      <c r="F127" s="352">
        <v>1</v>
      </c>
      <c r="G127" s="368">
        <v>0.3743055555555555</v>
      </c>
      <c r="H127" s="352">
        <v>1</v>
      </c>
      <c r="I127" s="368">
        <v>0.24652777777777779</v>
      </c>
      <c r="J127" s="271"/>
      <c r="K127" s="271"/>
      <c r="L127" s="271"/>
      <c r="M127" s="274"/>
      <c r="N127" s="275"/>
      <c r="O127" s="292">
        <f t="shared" si="20"/>
        <v>1.5381944444444442</v>
      </c>
    </row>
    <row r="128" spans="1:15" x14ac:dyDescent="0.2">
      <c r="A128" s="268"/>
      <c r="B128" s="279"/>
      <c r="C128" s="284"/>
      <c r="D128" s="271"/>
      <c r="E128" s="272"/>
      <c r="F128" s="271"/>
      <c r="G128" s="272"/>
      <c r="H128" s="271"/>
      <c r="I128" s="272"/>
      <c r="J128" s="298"/>
      <c r="K128" s="271"/>
      <c r="L128" s="271"/>
      <c r="M128" s="274"/>
      <c r="N128" s="275"/>
    </row>
    <row r="129" spans="1:15" ht="15" x14ac:dyDescent="0.2">
      <c r="A129" s="268"/>
      <c r="B129" s="354" t="s">
        <v>312</v>
      </c>
      <c r="C129" s="355"/>
      <c r="D129" s="271"/>
      <c r="E129" s="272"/>
      <c r="F129" s="271"/>
      <c r="G129" s="272"/>
      <c r="H129" s="271"/>
      <c r="I129" s="272"/>
      <c r="J129" s="298"/>
      <c r="K129" s="271"/>
      <c r="L129" s="271"/>
      <c r="M129" s="274"/>
      <c r="N129" s="275"/>
    </row>
    <row r="130" spans="1:15" ht="15" x14ac:dyDescent="0.2">
      <c r="A130" s="268"/>
      <c r="B130" s="354"/>
      <c r="C130" s="355"/>
      <c r="D130" s="271"/>
      <c r="E130" s="272"/>
      <c r="F130" s="271"/>
      <c r="G130" s="272"/>
      <c r="H130" s="271"/>
      <c r="I130" s="272"/>
      <c r="J130" s="298"/>
      <c r="K130" s="271"/>
      <c r="L130" s="271"/>
      <c r="M130" s="274"/>
      <c r="N130" s="275"/>
    </row>
    <row r="131" spans="1:15" x14ac:dyDescent="0.2">
      <c r="A131" s="268">
        <v>1</v>
      </c>
      <c r="B131" s="279" t="s">
        <v>32</v>
      </c>
      <c r="C131" s="284" t="s">
        <v>58</v>
      </c>
      <c r="D131" s="285"/>
      <c r="E131" s="356"/>
      <c r="F131" s="285"/>
      <c r="G131" s="356"/>
      <c r="H131" s="285"/>
      <c r="I131" s="356"/>
      <c r="J131" s="298"/>
      <c r="K131" s="271"/>
      <c r="L131" s="357"/>
      <c r="M131" s="274"/>
      <c r="N131" s="275"/>
    </row>
    <row r="132" spans="1:15" x14ac:dyDescent="0.2">
      <c r="A132" s="268" t="s">
        <v>5</v>
      </c>
      <c r="B132" s="279" t="s">
        <v>94</v>
      </c>
      <c r="C132" s="284" t="s">
        <v>58</v>
      </c>
      <c r="D132" s="285">
        <v>1</v>
      </c>
      <c r="E132" s="356">
        <v>3.2638888888888891E-2</v>
      </c>
      <c r="F132" s="352">
        <v>0</v>
      </c>
      <c r="G132" s="282">
        <v>0</v>
      </c>
      <c r="H132" s="352">
        <v>0</v>
      </c>
      <c r="I132" s="282">
        <v>0</v>
      </c>
      <c r="J132" s="298"/>
      <c r="K132" s="271"/>
      <c r="L132" s="357">
        <f t="shared" ref="L132:L133" si="21">E132+G132+I132</f>
        <v>3.2638888888888891E-2</v>
      </c>
      <c r="M132" s="357"/>
      <c r="N132" s="288"/>
    </row>
    <row r="133" spans="1:15" x14ac:dyDescent="0.2">
      <c r="A133" s="268" t="s">
        <v>6</v>
      </c>
      <c r="B133" s="279" t="s">
        <v>64</v>
      </c>
      <c r="C133" s="284" t="s">
        <v>58</v>
      </c>
      <c r="D133" s="285">
        <v>1</v>
      </c>
      <c r="E133" s="356">
        <v>4.3055555555555562E-2</v>
      </c>
      <c r="F133" s="352">
        <v>0</v>
      </c>
      <c r="G133" s="282">
        <v>0</v>
      </c>
      <c r="H133" s="352">
        <v>0</v>
      </c>
      <c r="I133" s="282">
        <v>0</v>
      </c>
      <c r="J133" s="298"/>
      <c r="K133" s="271"/>
      <c r="L133" s="357">
        <f t="shared" si="21"/>
        <v>4.3055555555555562E-2</v>
      </c>
      <c r="M133" s="274"/>
      <c r="N133" s="275"/>
    </row>
    <row r="134" spans="1:15" x14ac:dyDescent="0.2">
      <c r="A134" s="268"/>
      <c r="B134" s="279"/>
      <c r="C134" s="284"/>
      <c r="D134" s="358"/>
      <c r="E134" s="359"/>
      <c r="F134" s="358"/>
      <c r="G134" s="359"/>
      <c r="H134" s="358"/>
      <c r="I134" s="359"/>
      <c r="J134" s="298"/>
      <c r="K134" s="271"/>
      <c r="L134" s="357"/>
      <c r="M134" s="274"/>
      <c r="N134" s="275"/>
    </row>
    <row r="135" spans="1:15" x14ac:dyDescent="0.2">
      <c r="A135" s="268">
        <v>2</v>
      </c>
      <c r="B135" s="277" t="s">
        <v>18</v>
      </c>
      <c r="C135" s="278" t="s">
        <v>191</v>
      </c>
      <c r="D135" s="358"/>
      <c r="E135" s="359"/>
      <c r="F135" s="358"/>
      <c r="G135" s="359"/>
      <c r="H135" s="358"/>
      <c r="I135" s="359"/>
      <c r="J135" s="298"/>
      <c r="K135" s="271"/>
      <c r="L135" s="271"/>
      <c r="M135" s="274"/>
      <c r="N135" s="275"/>
    </row>
    <row r="136" spans="1:15" x14ac:dyDescent="0.2">
      <c r="A136" s="268" t="s">
        <v>5</v>
      </c>
      <c r="B136" s="279" t="s">
        <v>22</v>
      </c>
      <c r="C136" s="278" t="s">
        <v>191</v>
      </c>
      <c r="D136" s="285">
        <v>3</v>
      </c>
      <c r="E136" s="356">
        <v>0.91041666666666676</v>
      </c>
      <c r="F136" s="285">
        <v>0</v>
      </c>
      <c r="G136" s="356">
        <v>0</v>
      </c>
      <c r="H136" s="285">
        <v>2</v>
      </c>
      <c r="I136" s="356">
        <v>6.5277777777777782E-2</v>
      </c>
      <c r="J136" s="298"/>
      <c r="K136" s="271"/>
      <c r="L136" s="271"/>
      <c r="M136" s="272">
        <f t="shared" ref="M136" si="22">E136+G136+I136</f>
        <v>0.97569444444444453</v>
      </c>
      <c r="N136" s="275"/>
    </row>
    <row r="137" spans="1:15" x14ac:dyDescent="0.2">
      <c r="A137" s="268" t="s">
        <v>6</v>
      </c>
      <c r="B137" s="279" t="s">
        <v>79</v>
      </c>
      <c r="C137" s="278" t="s">
        <v>191</v>
      </c>
      <c r="D137" s="285">
        <v>3</v>
      </c>
      <c r="E137" s="356">
        <v>4.5138888888888888E-2</v>
      </c>
      <c r="F137" s="285">
        <v>0</v>
      </c>
      <c r="G137" s="356">
        <v>0</v>
      </c>
      <c r="H137" s="285">
        <v>1</v>
      </c>
      <c r="I137" s="356">
        <v>2.361111111111111E-2</v>
      </c>
      <c r="J137" s="298"/>
      <c r="K137" s="271"/>
      <c r="L137" s="271"/>
      <c r="M137" s="272">
        <f t="shared" ref="M137" si="23">E137+G137+I137</f>
        <v>6.8750000000000006E-2</v>
      </c>
      <c r="N137" s="275"/>
    </row>
    <row r="138" spans="1:15" x14ac:dyDescent="0.2">
      <c r="A138" s="268"/>
      <c r="B138" s="279"/>
      <c r="C138" s="284"/>
      <c r="D138" s="358"/>
      <c r="E138" s="369"/>
      <c r="F138" s="358"/>
      <c r="G138" s="369"/>
      <c r="H138" s="358"/>
      <c r="I138" s="369"/>
      <c r="J138" s="298"/>
      <c r="K138" s="271"/>
      <c r="L138" s="271"/>
      <c r="M138" s="281"/>
      <c r="N138" s="275"/>
    </row>
    <row r="139" spans="1:15" x14ac:dyDescent="0.2">
      <c r="A139" s="268">
        <v>3</v>
      </c>
      <c r="B139" s="279" t="s">
        <v>3</v>
      </c>
      <c r="C139" s="284" t="s">
        <v>192</v>
      </c>
      <c r="D139" s="285">
        <v>0</v>
      </c>
      <c r="E139" s="356">
        <v>0</v>
      </c>
      <c r="F139" s="285">
        <v>1</v>
      </c>
      <c r="G139" s="356">
        <v>2.013888888888889E-2</v>
      </c>
      <c r="H139" s="285">
        <v>0</v>
      </c>
      <c r="I139" s="356">
        <v>0</v>
      </c>
      <c r="J139" s="298"/>
      <c r="K139" s="271"/>
      <c r="L139" s="271"/>
      <c r="M139" s="274"/>
      <c r="N139" s="288">
        <f>E139+G139+I139</f>
        <v>2.013888888888889E-2</v>
      </c>
    </row>
    <row r="140" spans="1:15" x14ac:dyDescent="0.2">
      <c r="A140" s="268"/>
      <c r="B140" s="279"/>
      <c r="C140" s="284"/>
      <c r="D140" s="358"/>
      <c r="E140" s="359"/>
      <c r="F140" s="358"/>
      <c r="G140" s="359"/>
      <c r="H140" s="358"/>
      <c r="I140" s="359"/>
      <c r="J140" s="298"/>
      <c r="K140" s="271"/>
      <c r="L140" s="271"/>
      <c r="M140" s="274"/>
      <c r="N140" s="275"/>
    </row>
    <row r="141" spans="1:15" x14ac:dyDescent="0.2">
      <c r="A141" s="268">
        <v>4</v>
      </c>
      <c r="B141" s="279" t="s">
        <v>4</v>
      </c>
      <c r="C141" s="284" t="s">
        <v>193</v>
      </c>
      <c r="D141" s="358"/>
      <c r="E141" s="359"/>
      <c r="F141" s="358"/>
      <c r="G141" s="359"/>
      <c r="H141" s="358"/>
      <c r="I141" s="359"/>
      <c r="J141" s="298"/>
      <c r="K141" s="271"/>
      <c r="L141" s="271"/>
      <c r="M141" s="274"/>
      <c r="N141" s="275"/>
      <c r="O141" s="292"/>
    </row>
    <row r="142" spans="1:15" x14ac:dyDescent="0.2">
      <c r="A142" s="268" t="s">
        <v>5</v>
      </c>
      <c r="B142" s="279" t="s">
        <v>309</v>
      </c>
      <c r="C142" s="284" t="s">
        <v>193</v>
      </c>
      <c r="D142" s="285">
        <v>1</v>
      </c>
      <c r="E142" s="356">
        <v>4.2361111111111106E-2</v>
      </c>
      <c r="F142" s="285">
        <v>1</v>
      </c>
      <c r="G142" s="286">
        <v>2.013888888888889E-2</v>
      </c>
      <c r="H142" s="285">
        <v>1</v>
      </c>
      <c r="I142" s="356">
        <v>4.2361111111111106E-2</v>
      </c>
      <c r="J142" s="271"/>
      <c r="K142" s="271"/>
      <c r="L142" s="271"/>
      <c r="M142" s="274"/>
      <c r="N142" s="275"/>
      <c r="O142" s="292">
        <f t="shared" ref="O142:O143" si="24">E142+G142+I142</f>
        <v>0.1048611111111111</v>
      </c>
    </row>
    <row r="143" spans="1:15" x14ac:dyDescent="0.2">
      <c r="A143" s="268" t="s">
        <v>6</v>
      </c>
      <c r="B143" s="279" t="s">
        <v>310</v>
      </c>
      <c r="C143" s="284" t="s">
        <v>193</v>
      </c>
      <c r="D143" s="285">
        <v>0</v>
      </c>
      <c r="E143" s="356">
        <v>0</v>
      </c>
      <c r="F143" s="285">
        <v>1</v>
      </c>
      <c r="G143" s="286">
        <v>1.0687499999999999</v>
      </c>
      <c r="H143" s="285">
        <v>0</v>
      </c>
      <c r="I143" s="356">
        <v>0</v>
      </c>
      <c r="J143" s="271"/>
      <c r="K143" s="271"/>
      <c r="L143" s="271"/>
      <c r="M143" s="274"/>
      <c r="N143" s="275"/>
      <c r="O143" s="292">
        <f t="shared" si="24"/>
        <v>1.0687499999999999</v>
      </c>
    </row>
    <row r="144" spans="1:15" x14ac:dyDescent="0.2">
      <c r="A144" s="268" t="s">
        <v>7</v>
      </c>
      <c r="B144" s="279" t="s">
        <v>844</v>
      </c>
      <c r="C144" s="284" t="s">
        <v>193</v>
      </c>
      <c r="D144" s="285"/>
      <c r="E144" s="356"/>
      <c r="F144" s="285">
        <v>0</v>
      </c>
      <c r="G144" s="356">
        <v>0</v>
      </c>
      <c r="H144" s="285">
        <v>5</v>
      </c>
      <c r="I144" s="356">
        <v>9.0277777777777787E-3</v>
      </c>
      <c r="J144" s="271"/>
      <c r="K144" s="271"/>
      <c r="L144" s="271"/>
      <c r="M144" s="274"/>
      <c r="N144" s="275"/>
      <c r="O144" s="292">
        <f t="shared" ref="O144:O145" si="25">E144+G144+I144</f>
        <v>9.0277777777777787E-3</v>
      </c>
    </row>
    <row r="145" spans="1:15" x14ac:dyDescent="0.2">
      <c r="A145" s="268" t="s">
        <v>8</v>
      </c>
      <c r="B145" s="279" t="s">
        <v>845</v>
      </c>
      <c r="C145" s="284" t="s">
        <v>193</v>
      </c>
      <c r="D145" s="285"/>
      <c r="E145" s="356"/>
      <c r="F145" s="285">
        <v>0</v>
      </c>
      <c r="G145" s="356">
        <v>0</v>
      </c>
      <c r="H145" s="285">
        <v>5</v>
      </c>
      <c r="I145" s="356">
        <v>0.24652777777777779</v>
      </c>
      <c r="J145" s="271"/>
      <c r="K145" s="271"/>
      <c r="L145" s="271"/>
      <c r="M145" s="274"/>
      <c r="N145" s="275"/>
      <c r="O145" s="292">
        <f t="shared" si="25"/>
        <v>0.24652777777777779</v>
      </c>
    </row>
    <row r="146" spans="1:15" x14ac:dyDescent="0.2">
      <c r="A146" s="268"/>
      <c r="B146" s="279"/>
      <c r="C146" s="284"/>
      <c r="D146" s="381"/>
      <c r="E146" s="380"/>
      <c r="F146" s="353"/>
      <c r="G146" s="392"/>
      <c r="H146" s="381"/>
      <c r="I146" s="380"/>
      <c r="J146" s="298"/>
      <c r="K146" s="271"/>
      <c r="L146" s="271"/>
      <c r="M146" s="274"/>
      <c r="N146" s="275"/>
      <c r="O146" s="292"/>
    </row>
    <row r="147" spans="1:15" ht="15" x14ac:dyDescent="0.2">
      <c r="A147" s="268"/>
      <c r="B147" s="269" t="s">
        <v>411</v>
      </c>
      <c r="C147" s="270"/>
      <c r="D147" s="271"/>
      <c r="E147" s="272"/>
      <c r="F147" s="271"/>
      <c r="G147" s="272"/>
      <c r="H147" s="271"/>
      <c r="I147" s="272"/>
      <c r="J147" s="298"/>
      <c r="K147" s="271"/>
      <c r="L147" s="271"/>
      <c r="M147" s="274"/>
      <c r="N147" s="275"/>
    </row>
    <row r="148" spans="1:15" ht="15" x14ac:dyDescent="0.2">
      <c r="A148" s="268"/>
      <c r="B148" s="269"/>
      <c r="C148" s="270"/>
      <c r="D148" s="271"/>
      <c r="E148" s="272"/>
      <c r="F148" s="271"/>
      <c r="G148" s="272"/>
      <c r="H148" s="271"/>
      <c r="I148" s="272"/>
      <c r="J148" s="298"/>
      <c r="K148" s="271"/>
      <c r="L148" s="271"/>
      <c r="M148" s="274"/>
      <c r="N148" s="275"/>
    </row>
    <row r="149" spans="1:15" x14ac:dyDescent="0.2">
      <c r="A149" s="268">
        <v>1</v>
      </c>
      <c r="B149" s="277" t="s">
        <v>18</v>
      </c>
      <c r="C149" s="278" t="s">
        <v>191</v>
      </c>
      <c r="D149" s="271"/>
      <c r="E149" s="272"/>
      <c r="F149" s="271"/>
      <c r="G149" s="272"/>
      <c r="H149" s="271"/>
      <c r="I149" s="272"/>
      <c r="J149" s="298"/>
      <c r="K149" s="271"/>
      <c r="L149" s="271"/>
      <c r="M149" s="274"/>
      <c r="N149" s="275"/>
    </row>
    <row r="150" spans="1:15" x14ac:dyDescent="0.2">
      <c r="A150" s="268" t="s">
        <v>5</v>
      </c>
      <c r="B150" s="279" t="s">
        <v>22</v>
      </c>
      <c r="C150" s="278" t="s">
        <v>191</v>
      </c>
      <c r="D150" s="358">
        <v>0</v>
      </c>
      <c r="E150" s="286">
        <v>0</v>
      </c>
      <c r="F150" s="285">
        <v>3</v>
      </c>
      <c r="G150" s="286">
        <v>0.52777777777777779</v>
      </c>
      <c r="H150" s="285">
        <v>1</v>
      </c>
      <c r="I150" s="286">
        <v>2.7777777777777776E-2</v>
      </c>
      <c r="J150" s="298"/>
      <c r="K150" s="271"/>
      <c r="L150" s="271"/>
      <c r="M150" s="272">
        <f t="shared" ref="M150:M152" si="26">E150+G150+I150</f>
        <v>0.55555555555555558</v>
      </c>
      <c r="N150" s="275"/>
    </row>
    <row r="151" spans="1:15" x14ac:dyDescent="0.2">
      <c r="A151" s="268" t="s">
        <v>6</v>
      </c>
      <c r="B151" s="279" t="s">
        <v>313</v>
      </c>
      <c r="C151" s="278" t="s">
        <v>191</v>
      </c>
      <c r="D151" s="358">
        <v>0</v>
      </c>
      <c r="E151" s="286">
        <v>0</v>
      </c>
      <c r="F151" s="285">
        <v>0</v>
      </c>
      <c r="G151" s="286">
        <v>0</v>
      </c>
      <c r="H151" s="285">
        <v>0</v>
      </c>
      <c r="I151" s="286">
        <v>0</v>
      </c>
      <c r="J151" s="298"/>
      <c r="K151" s="271"/>
      <c r="L151" s="271"/>
      <c r="M151" s="272">
        <f t="shared" si="26"/>
        <v>0</v>
      </c>
      <c r="N151" s="275"/>
    </row>
    <row r="152" spans="1:15" x14ac:dyDescent="0.2">
      <c r="A152" s="268" t="s">
        <v>7</v>
      </c>
      <c r="B152" s="279" t="s">
        <v>71</v>
      </c>
      <c r="C152" s="278" t="s">
        <v>191</v>
      </c>
      <c r="D152" s="358">
        <v>0</v>
      </c>
      <c r="E152" s="286">
        <v>0</v>
      </c>
      <c r="F152" s="285">
        <v>0</v>
      </c>
      <c r="G152" s="286">
        <v>0</v>
      </c>
      <c r="H152" s="285">
        <v>1</v>
      </c>
      <c r="I152" s="286">
        <v>0.18194444444444444</v>
      </c>
      <c r="J152" s="298"/>
      <c r="K152" s="271"/>
      <c r="L152" s="271"/>
      <c r="M152" s="272">
        <f t="shared" si="26"/>
        <v>0.18194444444444444</v>
      </c>
      <c r="N152" s="275"/>
    </row>
    <row r="153" spans="1:15" x14ac:dyDescent="0.2">
      <c r="A153" s="268"/>
      <c r="B153" s="279"/>
      <c r="C153" s="284"/>
      <c r="D153" s="271"/>
      <c r="E153" s="359"/>
      <c r="F153" s="285"/>
      <c r="G153" s="359"/>
      <c r="H153" s="285"/>
      <c r="I153" s="359"/>
      <c r="J153" s="298"/>
      <c r="K153" s="271"/>
      <c r="L153" s="271"/>
      <c r="M153" s="281"/>
      <c r="N153" s="275"/>
    </row>
    <row r="154" spans="1:15" x14ac:dyDescent="0.2">
      <c r="A154" s="268">
        <v>2</v>
      </c>
      <c r="B154" s="279" t="s">
        <v>3</v>
      </c>
      <c r="C154" s="284" t="s">
        <v>192</v>
      </c>
      <c r="D154" s="271"/>
      <c r="E154" s="359"/>
      <c r="F154" s="285"/>
      <c r="G154" s="359"/>
      <c r="H154" s="285"/>
      <c r="I154" s="359"/>
      <c r="J154" s="298"/>
      <c r="K154" s="271"/>
      <c r="L154" s="271"/>
      <c r="M154" s="274"/>
      <c r="N154" s="275"/>
    </row>
    <row r="155" spans="1:15" x14ac:dyDescent="0.2">
      <c r="A155" s="268"/>
      <c r="B155" s="279"/>
      <c r="C155" s="284"/>
      <c r="D155" s="271"/>
      <c r="E155" s="359"/>
      <c r="F155" s="285"/>
      <c r="G155" s="359"/>
      <c r="H155" s="285"/>
      <c r="I155" s="359"/>
      <c r="J155" s="298"/>
      <c r="K155" s="271"/>
      <c r="L155" s="271"/>
      <c r="M155" s="274"/>
      <c r="N155" s="275"/>
    </row>
    <row r="156" spans="1:15" x14ac:dyDescent="0.2">
      <c r="A156" s="268">
        <v>3</v>
      </c>
      <c r="B156" s="279" t="s">
        <v>11</v>
      </c>
      <c r="C156" s="284" t="s">
        <v>193</v>
      </c>
      <c r="D156" s="271"/>
      <c r="E156" s="359"/>
      <c r="F156" s="285"/>
      <c r="G156" s="359"/>
      <c r="H156" s="285"/>
      <c r="I156" s="359"/>
      <c r="J156" s="298"/>
      <c r="K156" s="271"/>
      <c r="L156" s="271"/>
      <c r="M156" s="274"/>
      <c r="N156" s="275"/>
      <c r="O156" s="281"/>
    </row>
    <row r="157" spans="1:15" x14ac:dyDescent="0.2">
      <c r="A157" s="268" t="s">
        <v>5</v>
      </c>
      <c r="B157" s="279" t="s">
        <v>410</v>
      </c>
      <c r="C157" s="284" t="s">
        <v>193</v>
      </c>
      <c r="D157" s="358">
        <v>5</v>
      </c>
      <c r="E157" s="286">
        <v>0.94861111111111107</v>
      </c>
      <c r="F157" s="285">
        <v>2</v>
      </c>
      <c r="G157" s="286">
        <v>3.7499999999999999E-2</v>
      </c>
      <c r="H157" s="285">
        <v>5</v>
      </c>
      <c r="I157" s="286">
        <v>0.94861111111111107</v>
      </c>
      <c r="J157" s="271"/>
      <c r="K157" s="271"/>
      <c r="L157" s="271"/>
      <c r="M157" s="274"/>
      <c r="N157" s="275"/>
      <c r="O157" s="292">
        <f t="shared" ref="O157" si="27">E157+G157+I157</f>
        <v>1.9347222222222222</v>
      </c>
    </row>
    <row r="158" spans="1:15" x14ac:dyDescent="0.2">
      <c r="A158" s="268"/>
      <c r="B158" s="279"/>
      <c r="C158" s="284"/>
      <c r="D158" s="285"/>
      <c r="E158" s="272"/>
      <c r="F158" s="285"/>
      <c r="G158" s="272"/>
      <c r="H158" s="285"/>
      <c r="I158" s="272"/>
      <c r="J158" s="298"/>
      <c r="K158" s="271"/>
      <c r="L158" s="271"/>
      <c r="M158" s="274"/>
      <c r="N158" s="275"/>
      <c r="O158" s="292"/>
    </row>
    <row r="159" spans="1:15" ht="15" x14ac:dyDescent="0.2">
      <c r="A159" s="268"/>
      <c r="B159" s="269" t="s">
        <v>412</v>
      </c>
      <c r="C159" s="270"/>
      <c r="D159" s="271"/>
      <c r="E159" s="272"/>
      <c r="F159" s="271"/>
      <c r="G159" s="272"/>
      <c r="H159" s="271"/>
      <c r="I159" s="272"/>
      <c r="J159" s="298"/>
      <c r="K159" s="271"/>
      <c r="L159" s="271"/>
      <c r="M159" s="274"/>
      <c r="N159" s="275"/>
    </row>
    <row r="160" spans="1:15" ht="15" x14ac:dyDescent="0.2">
      <c r="A160" s="268"/>
      <c r="B160" s="269"/>
      <c r="C160" s="270"/>
      <c r="D160" s="271"/>
      <c r="E160" s="272"/>
      <c r="F160" s="271"/>
      <c r="G160" s="272"/>
      <c r="H160" s="271"/>
      <c r="I160" s="272"/>
      <c r="J160" s="298"/>
      <c r="K160" s="271"/>
      <c r="L160" s="271"/>
      <c r="M160" s="274"/>
      <c r="N160" s="275"/>
    </row>
    <row r="161" spans="1:15" x14ac:dyDescent="0.2">
      <c r="A161" s="268">
        <v>1</v>
      </c>
      <c r="B161" s="277" t="s">
        <v>18</v>
      </c>
      <c r="C161" s="278" t="s">
        <v>191</v>
      </c>
      <c r="D161" s="360"/>
      <c r="E161" s="361"/>
      <c r="F161" s="360"/>
      <c r="G161" s="361"/>
      <c r="H161" s="360"/>
      <c r="I161" s="361"/>
      <c r="J161" s="298"/>
      <c r="K161" s="271"/>
      <c r="L161" s="271"/>
      <c r="M161" s="272"/>
      <c r="N161" s="275"/>
    </row>
    <row r="162" spans="1:15" x14ac:dyDescent="0.2">
      <c r="A162" s="268" t="s">
        <v>5</v>
      </c>
      <c r="B162" s="279" t="s">
        <v>24</v>
      </c>
      <c r="C162" s="278" t="s">
        <v>191</v>
      </c>
      <c r="D162" s="358">
        <v>1</v>
      </c>
      <c r="E162" s="286">
        <v>6.25E-2</v>
      </c>
      <c r="F162" s="358">
        <v>1</v>
      </c>
      <c r="G162" s="286">
        <v>4.027777777777778E-2</v>
      </c>
      <c r="H162" s="358">
        <v>0</v>
      </c>
      <c r="I162" s="286">
        <v>0</v>
      </c>
      <c r="J162" s="298"/>
      <c r="K162" s="271"/>
      <c r="L162" s="271"/>
      <c r="M162" s="272">
        <f t="shared" ref="M162:M163" si="28">E162+G162+I162</f>
        <v>0.10277777777777777</v>
      </c>
      <c r="N162" s="275"/>
    </row>
    <row r="163" spans="1:15" x14ac:dyDescent="0.2">
      <c r="A163" s="268" t="s">
        <v>6</v>
      </c>
      <c r="B163" s="279" t="s">
        <v>413</v>
      </c>
      <c r="C163" s="278" t="s">
        <v>191</v>
      </c>
      <c r="D163" s="358">
        <v>1</v>
      </c>
      <c r="E163" s="286">
        <v>6.25E-2</v>
      </c>
      <c r="F163" s="358">
        <v>1</v>
      </c>
      <c r="G163" s="286">
        <v>5.1388888888888894E-2</v>
      </c>
      <c r="H163" s="358">
        <v>1</v>
      </c>
      <c r="I163" s="286">
        <v>4.7222222222222221E-2</v>
      </c>
      <c r="J163" s="298"/>
      <c r="K163" s="271"/>
      <c r="L163" s="271"/>
      <c r="M163" s="272">
        <f t="shared" si="28"/>
        <v>0.16111111111111112</v>
      </c>
      <c r="N163" s="275"/>
    </row>
    <row r="164" spans="1:15" x14ac:dyDescent="0.2">
      <c r="A164" s="268"/>
      <c r="B164" s="279"/>
      <c r="C164" s="284"/>
      <c r="D164" s="271"/>
      <c r="E164" s="359"/>
      <c r="F164" s="308"/>
      <c r="G164" s="359"/>
      <c r="H164" s="271"/>
      <c r="I164" s="359"/>
      <c r="J164" s="298"/>
      <c r="K164" s="271"/>
      <c r="L164" s="271"/>
      <c r="M164" s="281"/>
      <c r="N164" s="275"/>
    </row>
    <row r="165" spans="1:15" x14ac:dyDescent="0.2">
      <c r="A165" s="268">
        <v>2</v>
      </c>
      <c r="B165" s="279" t="s">
        <v>3</v>
      </c>
      <c r="C165" s="284" t="s">
        <v>192</v>
      </c>
      <c r="D165" s="271"/>
      <c r="E165" s="359"/>
      <c r="F165" s="317"/>
      <c r="G165" s="359"/>
      <c r="H165" s="271"/>
      <c r="I165" s="359"/>
      <c r="J165" s="298"/>
      <c r="K165" s="271"/>
      <c r="L165" s="271"/>
      <c r="M165" s="274"/>
      <c r="N165" s="275"/>
    </row>
    <row r="166" spans="1:15" x14ac:dyDescent="0.2">
      <c r="A166" s="268"/>
      <c r="B166" s="279"/>
      <c r="C166" s="284"/>
      <c r="D166" s="271"/>
      <c r="E166" s="359"/>
      <c r="F166" s="317"/>
      <c r="G166" s="359"/>
      <c r="H166" s="271"/>
      <c r="I166" s="359"/>
      <c r="J166" s="298"/>
      <c r="K166" s="271"/>
      <c r="L166" s="271"/>
      <c r="M166" s="274"/>
      <c r="N166" s="275"/>
    </row>
    <row r="167" spans="1:15" x14ac:dyDescent="0.2">
      <c r="A167" s="268">
        <v>3</v>
      </c>
      <c r="B167" s="279" t="s">
        <v>11</v>
      </c>
      <c r="C167" s="284" t="s">
        <v>193</v>
      </c>
      <c r="D167" s="271"/>
      <c r="E167" s="359"/>
      <c r="F167" s="289"/>
      <c r="G167" s="359"/>
      <c r="H167" s="271"/>
      <c r="I167" s="359"/>
      <c r="J167" s="298"/>
      <c r="K167" s="271"/>
      <c r="L167" s="271"/>
      <c r="M167" s="274"/>
      <c r="N167" s="275"/>
      <c r="O167" s="281"/>
    </row>
    <row r="168" spans="1:15" x14ac:dyDescent="0.2">
      <c r="A168" s="268"/>
      <c r="B168" s="279"/>
      <c r="C168" s="284"/>
      <c r="D168" s="285"/>
      <c r="E168" s="272"/>
      <c r="F168" s="285"/>
      <c r="G168" s="272"/>
      <c r="H168" s="285"/>
      <c r="I168" s="272"/>
      <c r="J168" s="298"/>
      <c r="K168" s="271"/>
      <c r="L168" s="271"/>
      <c r="M168" s="274"/>
      <c r="N168" s="275"/>
      <c r="O168" s="292"/>
    </row>
    <row r="169" spans="1:15" ht="15" x14ac:dyDescent="0.2">
      <c r="A169" s="268"/>
      <c r="B169" s="269" t="s">
        <v>130</v>
      </c>
      <c r="C169" s="270"/>
      <c r="D169" s="271"/>
      <c r="E169" s="272"/>
      <c r="F169" s="271"/>
      <c r="G169" s="272"/>
      <c r="H169" s="271"/>
      <c r="I169" s="272"/>
      <c r="J169" s="298"/>
      <c r="K169" s="271"/>
      <c r="L169" s="271"/>
      <c r="M169" s="274"/>
      <c r="N169" s="275"/>
    </row>
    <row r="170" spans="1:15" ht="15" x14ac:dyDescent="0.2">
      <c r="A170" s="268"/>
      <c r="B170" s="269"/>
      <c r="C170" s="270"/>
      <c r="D170" s="271"/>
      <c r="E170" s="272"/>
      <c r="F170" s="271"/>
      <c r="G170" s="272"/>
      <c r="H170" s="271"/>
      <c r="I170" s="272"/>
      <c r="J170" s="298"/>
      <c r="K170" s="271"/>
      <c r="L170" s="271"/>
      <c r="M170" s="274"/>
      <c r="N170" s="275"/>
    </row>
    <row r="171" spans="1:15" x14ac:dyDescent="0.2">
      <c r="A171" s="268">
        <v>1</v>
      </c>
      <c r="B171" s="277" t="s">
        <v>18</v>
      </c>
      <c r="C171" s="278" t="s">
        <v>191</v>
      </c>
      <c r="D171" s="271"/>
      <c r="E171" s="272"/>
      <c r="F171" s="271"/>
      <c r="G171" s="272"/>
      <c r="H171" s="271"/>
      <c r="I171" s="272"/>
      <c r="J171" s="298"/>
      <c r="K171" s="271"/>
      <c r="L171" s="271"/>
      <c r="M171" s="274"/>
      <c r="N171" s="275"/>
    </row>
    <row r="172" spans="1:15" x14ac:dyDescent="0.2">
      <c r="A172" s="268" t="s">
        <v>5</v>
      </c>
      <c r="B172" s="279" t="s">
        <v>22</v>
      </c>
      <c r="C172" s="278" t="s">
        <v>191</v>
      </c>
      <c r="D172" s="299">
        <v>3</v>
      </c>
      <c r="E172" s="387">
        <v>9.0277777777777787E-3</v>
      </c>
      <c r="F172" s="299">
        <v>1</v>
      </c>
      <c r="G172" s="387">
        <v>1.7361111111111112E-2</v>
      </c>
      <c r="H172" s="299">
        <v>1</v>
      </c>
      <c r="I172" s="387">
        <v>9.0277777777777769E-3</v>
      </c>
      <c r="J172" s="298"/>
      <c r="K172" s="271"/>
      <c r="L172" s="271"/>
      <c r="M172" s="272">
        <f t="shared" ref="M172:M174" si="29">E172+G172+I172</f>
        <v>3.5416666666666666E-2</v>
      </c>
      <c r="N172" s="275"/>
    </row>
    <row r="173" spans="1:15" x14ac:dyDescent="0.2">
      <c r="A173" s="268" t="s">
        <v>6</v>
      </c>
      <c r="B173" s="279" t="s">
        <v>79</v>
      </c>
      <c r="C173" s="278" t="s">
        <v>191</v>
      </c>
      <c r="D173" s="299">
        <v>4</v>
      </c>
      <c r="E173" s="387">
        <v>2.5000000000000001E-2</v>
      </c>
      <c r="F173" s="299">
        <v>0</v>
      </c>
      <c r="G173" s="387">
        <v>0</v>
      </c>
      <c r="H173" s="299">
        <v>0</v>
      </c>
      <c r="I173" s="387">
        <v>0</v>
      </c>
      <c r="J173" s="298"/>
      <c r="K173" s="271"/>
      <c r="L173" s="271"/>
      <c r="M173" s="272">
        <f t="shared" si="29"/>
        <v>2.5000000000000001E-2</v>
      </c>
      <c r="N173" s="275"/>
    </row>
    <row r="174" spans="1:15" x14ac:dyDescent="0.2">
      <c r="A174" s="268" t="s">
        <v>7</v>
      </c>
      <c r="B174" s="279" t="s">
        <v>76</v>
      </c>
      <c r="C174" s="278" t="s">
        <v>191</v>
      </c>
      <c r="D174" s="299">
        <v>3</v>
      </c>
      <c r="E174" s="387">
        <v>1.1111111111111112E-2</v>
      </c>
      <c r="F174" s="299">
        <v>0</v>
      </c>
      <c r="G174" s="387">
        <v>0</v>
      </c>
      <c r="H174" s="299">
        <v>0</v>
      </c>
      <c r="I174" s="387">
        <v>0</v>
      </c>
      <c r="J174" s="298"/>
      <c r="K174" s="271"/>
      <c r="L174" s="271"/>
      <c r="M174" s="272">
        <f t="shared" si="29"/>
        <v>1.1111111111111112E-2</v>
      </c>
      <c r="N174" s="275"/>
    </row>
    <row r="175" spans="1:15" x14ac:dyDescent="0.2">
      <c r="A175" s="268"/>
      <c r="B175" s="279"/>
      <c r="C175" s="284"/>
      <c r="D175" s="287"/>
      <c r="E175" s="272"/>
      <c r="F175" s="287"/>
      <c r="G175" s="359"/>
      <c r="H175" s="287"/>
      <c r="I175" s="272"/>
      <c r="J175" s="298"/>
      <c r="K175" s="271"/>
      <c r="L175" s="271"/>
      <c r="M175" s="281"/>
      <c r="N175" s="275"/>
    </row>
    <row r="176" spans="1:15" x14ac:dyDescent="0.2">
      <c r="A176" s="268">
        <v>2</v>
      </c>
      <c r="B176" s="279" t="s">
        <v>3</v>
      </c>
      <c r="C176" s="284" t="s">
        <v>192</v>
      </c>
      <c r="D176" s="287"/>
      <c r="E176" s="272"/>
      <c r="F176" s="287"/>
      <c r="G176" s="359"/>
      <c r="H176" s="287"/>
      <c r="I176" s="272"/>
      <c r="J176" s="298"/>
      <c r="K176" s="271"/>
      <c r="L176" s="271"/>
      <c r="M176" s="281"/>
      <c r="N176" s="275"/>
    </row>
    <row r="177" spans="1:33" x14ac:dyDescent="0.2">
      <c r="A177" s="268"/>
      <c r="B177" s="277"/>
      <c r="C177" s="284"/>
      <c r="D177" s="287"/>
      <c r="E177" s="272"/>
      <c r="F177" s="287"/>
      <c r="G177" s="359"/>
      <c r="H177" s="287"/>
      <c r="I177" s="272"/>
      <c r="J177" s="298"/>
      <c r="K177" s="271"/>
      <c r="L177" s="271"/>
      <c r="M177" s="274"/>
      <c r="N177" s="275"/>
    </row>
    <row r="178" spans="1:33" x14ac:dyDescent="0.2">
      <c r="A178" s="268">
        <v>3</v>
      </c>
      <c r="B178" s="279" t="s">
        <v>11</v>
      </c>
      <c r="C178" s="284" t="s">
        <v>193</v>
      </c>
      <c r="D178" s="287"/>
      <c r="E178" s="272"/>
      <c r="F178" s="287"/>
      <c r="G178" s="359"/>
      <c r="H178" s="287"/>
      <c r="I178" s="272"/>
      <c r="J178" s="298"/>
      <c r="K178" s="271"/>
      <c r="L178" s="271"/>
      <c r="M178" s="274"/>
      <c r="N178" s="275"/>
      <c r="O178" s="281"/>
    </row>
    <row r="179" spans="1:33" s="367" customFormat="1" x14ac:dyDescent="0.2">
      <c r="A179" s="376" t="s">
        <v>5</v>
      </c>
      <c r="B179" s="279" t="s">
        <v>195</v>
      </c>
      <c r="C179" s="284" t="s">
        <v>193</v>
      </c>
      <c r="D179" s="299">
        <v>2</v>
      </c>
      <c r="E179" s="373">
        <v>1.2500000000000001E-2</v>
      </c>
      <c r="F179" s="299">
        <v>1</v>
      </c>
      <c r="G179" s="387">
        <v>4.1666666666666666E-3</v>
      </c>
      <c r="H179" s="299">
        <v>1</v>
      </c>
      <c r="I179" s="387">
        <v>1.388888888888889E-2</v>
      </c>
      <c r="J179" s="388"/>
      <c r="N179" s="378"/>
      <c r="O179" s="292">
        <f t="shared" ref="O179" si="30">E179+G179+I179</f>
        <v>3.0555555555555558E-2</v>
      </c>
      <c r="P179" s="276"/>
      <c r="Q179" s="276"/>
      <c r="R179" s="276"/>
      <c r="S179" s="276"/>
      <c r="T179" s="276"/>
      <c r="U179" s="276"/>
      <c r="V179" s="276"/>
      <c r="W179" s="276"/>
      <c r="X179" s="276"/>
      <c r="Y179" s="276"/>
      <c r="Z179" s="276"/>
      <c r="AA179" s="276"/>
      <c r="AB179" s="276"/>
      <c r="AC179" s="276"/>
      <c r="AD179" s="276"/>
      <c r="AE179" s="276"/>
      <c r="AF179" s="276"/>
      <c r="AG179" s="372"/>
    </row>
    <row r="180" spans="1:33" x14ac:dyDescent="0.2">
      <c r="A180" s="268"/>
      <c r="B180" s="336"/>
      <c r="C180" s="322"/>
      <c r="D180" s="271"/>
      <c r="E180" s="272"/>
      <c r="F180" s="308"/>
      <c r="G180" s="272"/>
      <c r="H180" s="271"/>
      <c r="I180" s="272"/>
      <c r="J180" s="298"/>
      <c r="K180" s="292"/>
      <c r="L180" s="271"/>
      <c r="M180" s="281"/>
      <c r="N180" s="275"/>
      <c r="O180" s="292"/>
    </row>
    <row r="181" spans="1:33" ht="15" x14ac:dyDescent="0.2">
      <c r="A181" s="268"/>
      <c r="B181" s="269" t="s">
        <v>127</v>
      </c>
      <c r="C181" s="270"/>
      <c r="D181" s="271"/>
      <c r="E181" s="272"/>
      <c r="F181" s="271"/>
      <c r="G181" s="272"/>
      <c r="H181" s="271"/>
      <c r="I181" s="272"/>
      <c r="J181" s="298"/>
      <c r="K181" s="271"/>
      <c r="L181" s="271"/>
      <c r="M181" s="274"/>
      <c r="N181" s="275"/>
    </row>
    <row r="182" spans="1:33" ht="15" x14ac:dyDescent="0.2">
      <c r="A182" s="268"/>
      <c r="B182" s="269"/>
      <c r="C182" s="270"/>
      <c r="D182" s="271"/>
      <c r="E182" s="272"/>
      <c r="F182" s="271"/>
      <c r="G182" s="272"/>
      <c r="H182" s="271"/>
      <c r="I182" s="272"/>
      <c r="J182" s="298"/>
      <c r="K182" s="271"/>
      <c r="L182" s="271"/>
      <c r="M182" s="274"/>
      <c r="N182" s="275"/>
    </row>
    <row r="183" spans="1:33" x14ac:dyDescent="0.2">
      <c r="A183" s="268">
        <v>1</v>
      </c>
      <c r="B183" s="277" t="s">
        <v>18</v>
      </c>
      <c r="C183" s="278" t="s">
        <v>191</v>
      </c>
      <c r="D183" s="271"/>
      <c r="E183" s="272"/>
      <c r="F183" s="271"/>
      <c r="G183" s="272"/>
      <c r="H183" s="271"/>
      <c r="I183" s="272"/>
      <c r="J183" s="298"/>
      <c r="K183" s="271"/>
      <c r="L183" s="271"/>
      <c r="M183" s="274"/>
      <c r="N183" s="275"/>
    </row>
    <row r="184" spans="1:33" x14ac:dyDescent="0.2">
      <c r="A184" s="268" t="s">
        <v>5</v>
      </c>
      <c r="B184" s="279" t="s">
        <v>24</v>
      </c>
      <c r="C184" s="278" t="s">
        <v>191</v>
      </c>
      <c r="D184" s="379">
        <v>4</v>
      </c>
      <c r="E184" s="375">
        <v>3.4722222222222224E-2</v>
      </c>
      <c r="F184" s="299">
        <v>4</v>
      </c>
      <c r="G184" s="373">
        <v>3.4722222222222224E-2</v>
      </c>
      <c r="H184" s="299">
        <v>2</v>
      </c>
      <c r="I184" s="373">
        <v>1.4583333333333332E-2</v>
      </c>
      <c r="J184" s="298"/>
      <c r="K184" s="271"/>
      <c r="L184" s="271"/>
      <c r="M184" s="272">
        <f t="shared" ref="M184:M186" si="31">E184+G184+I184</f>
        <v>8.4027777777777785E-2</v>
      </c>
      <c r="N184" s="275"/>
    </row>
    <row r="185" spans="1:33" x14ac:dyDescent="0.2">
      <c r="A185" s="268" t="s">
        <v>6</v>
      </c>
      <c r="B185" s="279" t="s">
        <v>79</v>
      </c>
      <c r="C185" s="278" t="s">
        <v>191</v>
      </c>
      <c r="D185" s="379">
        <v>4</v>
      </c>
      <c r="E185" s="375">
        <v>3.4722222222222224E-2</v>
      </c>
      <c r="F185" s="299">
        <v>4</v>
      </c>
      <c r="G185" s="373">
        <v>3.5416666666666666E-2</v>
      </c>
      <c r="H185" s="299">
        <v>2</v>
      </c>
      <c r="I185" s="373">
        <v>1.4583333333333332E-2</v>
      </c>
      <c r="J185" s="298"/>
      <c r="K185" s="271"/>
      <c r="L185" s="271"/>
      <c r="M185" s="272">
        <f t="shared" si="31"/>
        <v>8.4722222222222227E-2</v>
      </c>
      <c r="N185" s="275"/>
    </row>
    <row r="186" spans="1:33" x14ac:dyDescent="0.2">
      <c r="A186" s="268" t="s">
        <v>7</v>
      </c>
      <c r="B186" s="279" t="s">
        <v>25</v>
      </c>
      <c r="C186" s="278" t="s">
        <v>191</v>
      </c>
      <c r="D186" s="379">
        <v>4</v>
      </c>
      <c r="E186" s="375">
        <v>0.65625</v>
      </c>
      <c r="F186" s="299">
        <v>4</v>
      </c>
      <c r="G186" s="373">
        <v>3.5416666666666666E-2</v>
      </c>
      <c r="H186" s="299">
        <v>2</v>
      </c>
      <c r="I186" s="373">
        <v>1.4583333333333332E-2</v>
      </c>
      <c r="J186" s="298"/>
      <c r="K186" s="271"/>
      <c r="L186" s="271"/>
      <c r="M186" s="272">
        <f t="shared" si="31"/>
        <v>0.70624999999999993</v>
      </c>
      <c r="N186" s="275"/>
    </row>
    <row r="187" spans="1:33" x14ac:dyDescent="0.2">
      <c r="A187" s="268"/>
      <c r="B187" s="279"/>
      <c r="C187" s="284"/>
      <c r="D187" s="271"/>
      <c r="E187" s="359"/>
      <c r="F187" s="293"/>
      <c r="G187" s="359"/>
      <c r="H187" s="271"/>
      <c r="I187" s="359"/>
      <c r="J187" s="298"/>
      <c r="K187" s="271"/>
      <c r="L187" s="271"/>
      <c r="M187" s="281"/>
      <c r="N187" s="275"/>
    </row>
    <row r="188" spans="1:33" x14ac:dyDescent="0.2">
      <c r="A188" s="268">
        <v>2</v>
      </c>
      <c r="B188" s="279" t="s">
        <v>3</v>
      </c>
      <c r="C188" s="284" t="s">
        <v>192</v>
      </c>
      <c r="D188" s="379"/>
      <c r="E188" s="359"/>
      <c r="F188" s="379"/>
      <c r="G188" s="359"/>
      <c r="H188" s="379"/>
      <c r="I188" s="359"/>
      <c r="J188" s="298"/>
      <c r="K188" s="271"/>
      <c r="L188" s="271"/>
      <c r="M188" s="281"/>
      <c r="N188" s="288">
        <f>E188+G188+I188</f>
        <v>0</v>
      </c>
      <c r="Q188" s="371"/>
    </row>
    <row r="189" spans="1:33" x14ac:dyDescent="0.2">
      <c r="A189" s="268"/>
      <c r="B189" s="277"/>
      <c r="C189" s="284"/>
      <c r="D189" s="379"/>
      <c r="E189" s="359"/>
      <c r="F189" s="379"/>
      <c r="G189" s="359"/>
      <c r="H189" s="379"/>
      <c r="I189" s="359"/>
      <c r="J189" s="298"/>
      <c r="K189" s="271"/>
      <c r="L189" s="271"/>
      <c r="M189" s="274"/>
      <c r="N189" s="275"/>
    </row>
    <row r="190" spans="1:33" x14ac:dyDescent="0.2">
      <c r="A190" s="268">
        <v>3</v>
      </c>
      <c r="B190" s="279" t="s">
        <v>11</v>
      </c>
      <c r="C190" s="284" t="s">
        <v>193</v>
      </c>
      <c r="D190" s="379"/>
      <c r="E190" s="359"/>
      <c r="F190" s="379"/>
      <c r="G190" s="359"/>
      <c r="H190" s="379"/>
      <c r="I190" s="359"/>
      <c r="J190" s="298"/>
      <c r="K190" s="271"/>
      <c r="L190" s="271"/>
      <c r="M190" s="274"/>
      <c r="N190" s="275"/>
      <c r="O190" s="281"/>
    </row>
    <row r="191" spans="1:33" x14ac:dyDescent="0.2">
      <c r="A191" s="268" t="s">
        <v>5</v>
      </c>
      <c r="B191" s="279" t="s">
        <v>414</v>
      </c>
      <c r="C191" s="284" t="s">
        <v>193</v>
      </c>
      <c r="D191" s="379">
        <v>1</v>
      </c>
      <c r="E191" s="364">
        <v>9.0277777777777787E-3</v>
      </c>
      <c r="F191" s="299">
        <v>1</v>
      </c>
      <c r="G191" s="373">
        <v>1.7361111111111112E-2</v>
      </c>
      <c r="H191" s="299">
        <v>0</v>
      </c>
      <c r="I191" s="373">
        <v>0</v>
      </c>
      <c r="J191" s="298"/>
      <c r="K191" s="271"/>
      <c r="L191" s="271"/>
      <c r="M191" s="274"/>
      <c r="N191" s="275"/>
      <c r="O191" s="292">
        <f t="shared" ref="O191:O195" si="32">E191+G191+I191</f>
        <v>2.6388888888888892E-2</v>
      </c>
    </row>
    <row r="192" spans="1:33" x14ac:dyDescent="0.2">
      <c r="A192" s="268" t="s">
        <v>6</v>
      </c>
      <c r="B192" s="279" t="s">
        <v>415</v>
      </c>
      <c r="C192" s="284" t="s">
        <v>193</v>
      </c>
      <c r="D192" s="379">
        <v>2</v>
      </c>
      <c r="E192" s="365">
        <v>2.8472222222222222E-2</v>
      </c>
      <c r="F192" s="299">
        <v>1</v>
      </c>
      <c r="G192" s="373">
        <v>1.7361111111111112E-2</v>
      </c>
      <c r="H192" s="299">
        <v>1</v>
      </c>
      <c r="I192" s="373">
        <v>0.25277777777777777</v>
      </c>
      <c r="J192" s="298"/>
      <c r="K192" s="271"/>
      <c r="L192" s="271"/>
      <c r="M192" s="274"/>
      <c r="N192" s="275"/>
      <c r="O192" s="292">
        <f t="shared" si="32"/>
        <v>0.2986111111111111</v>
      </c>
    </row>
    <row r="193" spans="1:15" x14ac:dyDescent="0.2">
      <c r="A193" s="268" t="s">
        <v>7</v>
      </c>
      <c r="B193" s="279" t="s">
        <v>416</v>
      </c>
      <c r="C193" s="284" t="s">
        <v>193</v>
      </c>
      <c r="D193" s="271">
        <v>1</v>
      </c>
      <c r="E193" s="364">
        <v>6.9444444444444441E-3</v>
      </c>
      <c r="F193" s="299">
        <v>1</v>
      </c>
      <c r="G193" s="373">
        <v>4.5833333333333337E-2</v>
      </c>
      <c r="H193" s="299">
        <v>0</v>
      </c>
      <c r="I193" s="373">
        <v>0</v>
      </c>
      <c r="J193" s="298"/>
      <c r="K193" s="271"/>
      <c r="L193" s="271"/>
      <c r="M193" s="274"/>
      <c r="N193" s="275"/>
      <c r="O193" s="292">
        <f t="shared" si="32"/>
        <v>5.2777777777777785E-2</v>
      </c>
    </row>
    <row r="194" spans="1:15" x14ac:dyDescent="0.2">
      <c r="A194" s="268" t="s">
        <v>8</v>
      </c>
      <c r="B194" s="279" t="s">
        <v>417</v>
      </c>
      <c r="C194" s="284" t="s">
        <v>193</v>
      </c>
      <c r="D194" s="379">
        <v>6</v>
      </c>
      <c r="E194" s="375">
        <v>0.75138888888888899</v>
      </c>
      <c r="F194" s="299">
        <v>1</v>
      </c>
      <c r="G194" s="373">
        <v>1.5972222222222224E-2</v>
      </c>
      <c r="H194" s="299">
        <v>1</v>
      </c>
      <c r="I194" s="373">
        <v>2.4999999999999998E-2</v>
      </c>
      <c r="J194" s="298"/>
      <c r="K194" s="271"/>
      <c r="L194" s="271"/>
      <c r="M194" s="274"/>
      <c r="N194" s="275"/>
      <c r="O194" s="292">
        <f t="shared" si="32"/>
        <v>0.79236111111111129</v>
      </c>
    </row>
    <row r="195" spans="1:15" x14ac:dyDescent="0.2">
      <c r="A195" s="268" t="s">
        <v>9</v>
      </c>
      <c r="B195" s="279" t="s">
        <v>418</v>
      </c>
      <c r="C195" s="284" t="s">
        <v>193</v>
      </c>
      <c r="D195" s="379">
        <v>10</v>
      </c>
      <c r="E195" s="375">
        <v>0.10277777777777779</v>
      </c>
      <c r="F195" s="299">
        <v>1</v>
      </c>
      <c r="G195" s="373">
        <v>2.0833333333333332E-2</v>
      </c>
      <c r="H195" s="299">
        <v>2</v>
      </c>
      <c r="I195" s="373">
        <v>0.39652777777777781</v>
      </c>
      <c r="J195" s="298"/>
      <c r="K195" s="271"/>
      <c r="L195" s="271"/>
      <c r="M195" s="274"/>
      <c r="N195" s="275"/>
      <c r="O195" s="292">
        <f t="shared" si="32"/>
        <v>0.52013888888888893</v>
      </c>
    </row>
    <row r="196" spans="1:15" x14ac:dyDescent="0.2">
      <c r="A196" s="268"/>
      <c r="B196" s="279"/>
      <c r="C196" s="284"/>
      <c r="D196" s="271"/>
      <c r="E196" s="272"/>
      <c r="F196" s="317"/>
      <c r="G196" s="366"/>
      <c r="H196" s="271"/>
      <c r="I196" s="272"/>
      <c r="J196" s="298"/>
      <c r="K196" s="271"/>
      <c r="L196" s="271"/>
      <c r="M196" s="281"/>
      <c r="N196" s="275"/>
    </row>
    <row r="197" spans="1:15" ht="15" x14ac:dyDescent="0.2">
      <c r="A197" s="268"/>
      <c r="B197" s="269" t="s">
        <v>129</v>
      </c>
      <c r="C197" s="270"/>
      <c r="D197" s="271"/>
      <c r="E197" s="272"/>
      <c r="F197" s="271"/>
      <c r="G197" s="272"/>
      <c r="H197" s="271"/>
      <c r="I197" s="272"/>
      <c r="J197" s="298"/>
      <c r="K197" s="271"/>
      <c r="L197" s="271"/>
      <c r="M197" s="274"/>
      <c r="N197" s="275"/>
    </row>
    <row r="198" spans="1:15" ht="15" x14ac:dyDescent="0.2">
      <c r="A198" s="268"/>
      <c r="B198" s="269"/>
      <c r="C198" s="270"/>
      <c r="D198" s="271"/>
      <c r="E198" s="272"/>
      <c r="F198" s="271"/>
      <c r="G198" s="272"/>
      <c r="H198" s="271"/>
      <c r="I198" s="272"/>
      <c r="J198" s="298"/>
      <c r="K198" s="271"/>
      <c r="L198" s="271"/>
      <c r="M198" s="274"/>
      <c r="N198" s="275"/>
    </row>
    <row r="199" spans="1:15" x14ac:dyDescent="0.2">
      <c r="A199" s="268">
        <v>1</v>
      </c>
      <c r="B199" s="277" t="s">
        <v>18</v>
      </c>
      <c r="C199" s="278" t="s">
        <v>191</v>
      </c>
      <c r="D199" s="271"/>
      <c r="E199" s="272"/>
      <c r="F199" s="271"/>
      <c r="G199" s="272"/>
      <c r="H199" s="271"/>
      <c r="I199" s="272"/>
      <c r="J199" s="298"/>
      <c r="K199" s="271"/>
      <c r="L199" s="271"/>
      <c r="M199" s="274"/>
      <c r="N199" s="275"/>
    </row>
    <row r="200" spans="1:15" x14ac:dyDescent="0.2">
      <c r="A200" s="268" t="s">
        <v>5</v>
      </c>
      <c r="B200" s="279" t="s">
        <v>87</v>
      </c>
      <c r="C200" s="278" t="s">
        <v>191</v>
      </c>
      <c r="D200" s="390">
        <v>1</v>
      </c>
      <c r="E200" s="382">
        <v>6.2499999999999995E-3</v>
      </c>
      <c r="F200" s="299">
        <v>0</v>
      </c>
      <c r="G200" s="373">
        <v>0</v>
      </c>
      <c r="H200" s="299">
        <v>0</v>
      </c>
      <c r="I200" s="373">
        <v>0</v>
      </c>
      <c r="J200" s="298"/>
      <c r="K200" s="271"/>
      <c r="L200" s="357"/>
      <c r="M200" s="272">
        <f t="shared" ref="M200:M201" si="33">E200+G200+I200</f>
        <v>6.2499999999999995E-3</v>
      </c>
      <c r="N200" s="275"/>
    </row>
    <row r="201" spans="1:15" x14ac:dyDescent="0.2">
      <c r="A201" s="268" t="s">
        <v>6</v>
      </c>
      <c r="B201" s="279" t="s">
        <v>23</v>
      </c>
      <c r="C201" s="278" t="s">
        <v>191</v>
      </c>
      <c r="D201" s="390">
        <v>5</v>
      </c>
      <c r="E201" s="382">
        <v>7.2916666666666671E-2</v>
      </c>
      <c r="F201" s="299">
        <v>2</v>
      </c>
      <c r="G201" s="373">
        <v>5.4166666666666669E-2</v>
      </c>
      <c r="H201" s="299">
        <v>0</v>
      </c>
      <c r="I201" s="373">
        <v>0</v>
      </c>
      <c r="J201" s="298"/>
      <c r="K201" s="271"/>
      <c r="L201" s="357"/>
      <c r="M201" s="272">
        <f t="shared" si="33"/>
        <v>0.12708333333333333</v>
      </c>
      <c r="N201" s="275"/>
    </row>
    <row r="202" spans="1:15" ht="15" x14ac:dyDescent="0.2">
      <c r="A202" s="268"/>
      <c r="B202" s="354"/>
      <c r="C202" s="355"/>
      <c r="D202" s="374"/>
      <c r="E202" s="359"/>
      <c r="F202" s="374"/>
      <c r="G202" s="272"/>
      <c r="H202" s="374"/>
      <c r="I202" s="359"/>
      <c r="J202" s="298"/>
      <c r="K202" s="271"/>
      <c r="L202" s="271"/>
      <c r="M202" s="274"/>
      <c r="N202" s="275"/>
    </row>
    <row r="203" spans="1:15" x14ac:dyDescent="0.2">
      <c r="A203" s="268">
        <v>2</v>
      </c>
      <c r="B203" s="279" t="s">
        <v>3</v>
      </c>
      <c r="C203" s="284" t="s">
        <v>192</v>
      </c>
      <c r="D203" s="374"/>
      <c r="E203" s="359"/>
      <c r="F203" s="374"/>
      <c r="G203" s="272"/>
      <c r="H203" s="374"/>
      <c r="I203" s="359"/>
      <c r="J203" s="298"/>
      <c r="K203" s="271"/>
      <c r="L203" s="271"/>
      <c r="M203" s="274"/>
      <c r="N203" s="275"/>
    </row>
    <row r="204" spans="1:15" x14ac:dyDescent="0.2">
      <c r="A204" s="268"/>
      <c r="B204" s="279"/>
      <c r="C204" s="284"/>
      <c r="D204" s="374"/>
      <c r="E204" s="359"/>
      <c r="F204" s="374"/>
      <c r="G204" s="272"/>
      <c r="H204" s="374"/>
      <c r="I204" s="359"/>
      <c r="J204" s="298"/>
      <c r="K204" s="271"/>
      <c r="L204" s="271"/>
      <c r="M204" s="274"/>
      <c r="N204" s="275"/>
    </row>
    <row r="205" spans="1:15" x14ac:dyDescent="0.2">
      <c r="A205" s="268">
        <v>3</v>
      </c>
      <c r="B205" s="279" t="s">
        <v>4</v>
      </c>
      <c r="C205" s="284" t="s">
        <v>193</v>
      </c>
      <c r="D205" s="374"/>
      <c r="E205" s="359"/>
      <c r="F205" s="374"/>
      <c r="G205" s="272"/>
      <c r="H205" s="374"/>
      <c r="I205" s="359"/>
      <c r="J205" s="298"/>
      <c r="K205" s="271"/>
      <c r="L205" s="271"/>
      <c r="M205" s="274"/>
      <c r="N205" s="275"/>
      <c r="O205" s="342"/>
    </row>
    <row r="206" spans="1:15" x14ac:dyDescent="0.2">
      <c r="A206" s="268" t="s">
        <v>5</v>
      </c>
      <c r="B206" s="279" t="s">
        <v>258</v>
      </c>
      <c r="C206" s="284" t="s">
        <v>193</v>
      </c>
      <c r="D206" s="287">
        <v>0</v>
      </c>
      <c r="E206" s="382">
        <v>0</v>
      </c>
      <c r="F206" s="287">
        <v>0</v>
      </c>
      <c r="G206" s="382">
        <v>0</v>
      </c>
      <c r="H206" s="287">
        <v>0</v>
      </c>
      <c r="I206" s="382">
        <v>0</v>
      </c>
      <c r="J206" s="298"/>
      <c r="K206" s="271"/>
      <c r="L206" s="271"/>
      <c r="M206" s="274"/>
      <c r="N206" s="275"/>
      <c r="O206" s="292">
        <f t="shared" ref="O206" si="34">E206+G206+I206</f>
        <v>0</v>
      </c>
    </row>
    <row r="207" spans="1:15" x14ac:dyDescent="0.2">
      <c r="A207" s="268"/>
      <c r="B207" s="336"/>
      <c r="C207" s="322"/>
      <c r="D207" s="271"/>
      <c r="E207" s="272"/>
      <c r="F207" s="308"/>
      <c r="G207" s="377"/>
      <c r="H207" s="271"/>
      <c r="I207" s="272"/>
      <c r="J207" s="298"/>
      <c r="K207" s="292"/>
      <c r="L207" s="271"/>
      <c r="M207" s="281"/>
      <c r="N207" s="275"/>
      <c r="O207" s="292"/>
    </row>
    <row r="208" spans="1:15" ht="15" x14ac:dyDescent="0.2">
      <c r="A208" s="268"/>
      <c r="B208" s="269" t="s">
        <v>197</v>
      </c>
      <c r="C208" s="270"/>
      <c r="D208" s="271"/>
      <c r="E208" s="272"/>
      <c r="F208" s="271"/>
      <c r="G208" s="272"/>
      <c r="H208" s="271"/>
      <c r="I208" s="272"/>
      <c r="J208" s="298"/>
      <c r="K208" s="271"/>
      <c r="L208" s="271"/>
      <c r="M208" s="274"/>
      <c r="N208" s="275"/>
    </row>
    <row r="209" spans="1:33" ht="15" x14ac:dyDescent="0.2">
      <c r="A209" s="268"/>
      <c r="B209" s="269"/>
      <c r="C209" s="270"/>
      <c r="D209" s="271"/>
      <c r="E209" s="272"/>
      <c r="F209" s="271"/>
      <c r="G209" s="272"/>
      <c r="H209" s="271"/>
      <c r="I209" s="272"/>
      <c r="J209" s="298"/>
      <c r="K209" s="271"/>
      <c r="L209" s="271"/>
      <c r="M209" s="274"/>
      <c r="N209" s="275"/>
    </row>
    <row r="210" spans="1:33" x14ac:dyDescent="0.2">
      <c r="A210" s="268">
        <v>1</v>
      </c>
      <c r="B210" s="277" t="s">
        <v>18</v>
      </c>
      <c r="C210" s="278" t="s">
        <v>191</v>
      </c>
      <c r="D210" s="271"/>
      <c r="E210" s="272"/>
      <c r="F210" s="271"/>
      <c r="G210" s="272"/>
      <c r="H210" s="271"/>
      <c r="I210" s="272"/>
      <c r="J210" s="298"/>
      <c r="K210" s="271"/>
      <c r="L210" s="271"/>
      <c r="M210" s="274"/>
      <c r="N210" s="275"/>
    </row>
    <row r="211" spans="1:33" x14ac:dyDescent="0.2">
      <c r="A211" s="268" t="s">
        <v>5</v>
      </c>
      <c r="B211" s="279" t="s">
        <v>87</v>
      </c>
      <c r="C211" s="278" t="s">
        <v>191</v>
      </c>
      <c r="D211" s="358">
        <v>0</v>
      </c>
      <c r="E211" s="286">
        <v>0</v>
      </c>
      <c r="F211" s="287">
        <v>0</v>
      </c>
      <c r="G211" s="382">
        <v>0</v>
      </c>
      <c r="H211" s="287">
        <v>1</v>
      </c>
      <c r="I211" s="382">
        <v>1.2499999999999999E-2</v>
      </c>
      <c r="J211" s="383"/>
      <c r="K211" s="271"/>
      <c r="L211" s="271"/>
      <c r="M211" s="272">
        <f t="shared" ref="M211:M213" si="35">E211+G211+I211</f>
        <v>1.2499999999999999E-2</v>
      </c>
      <c r="N211" s="275"/>
    </row>
    <row r="212" spans="1:33" x14ac:dyDescent="0.2">
      <c r="A212" s="268" t="s">
        <v>6</v>
      </c>
      <c r="B212" s="279" t="s">
        <v>23</v>
      </c>
      <c r="C212" s="278" t="s">
        <v>191</v>
      </c>
      <c r="D212" s="358">
        <v>0</v>
      </c>
      <c r="E212" s="286">
        <v>0</v>
      </c>
      <c r="F212" s="287">
        <v>0</v>
      </c>
      <c r="G212" s="382">
        <v>0</v>
      </c>
      <c r="H212" s="287">
        <v>1</v>
      </c>
      <c r="I212" s="382">
        <v>1.1805555555555555E-2</v>
      </c>
      <c r="J212" s="298"/>
      <c r="K212" s="271"/>
      <c r="L212" s="271"/>
      <c r="M212" s="272">
        <f t="shared" si="35"/>
        <v>1.1805555555555555E-2</v>
      </c>
      <c r="N212" s="275"/>
    </row>
    <row r="213" spans="1:33" x14ac:dyDescent="0.2">
      <c r="A213" s="268" t="s">
        <v>7</v>
      </c>
      <c r="B213" s="279" t="s">
        <v>25</v>
      </c>
      <c r="C213" s="278" t="s">
        <v>191</v>
      </c>
      <c r="D213" s="358">
        <v>0</v>
      </c>
      <c r="E213" s="286">
        <v>0</v>
      </c>
      <c r="F213" s="287">
        <v>0</v>
      </c>
      <c r="G213" s="382">
        <v>0</v>
      </c>
      <c r="H213" s="287">
        <v>1</v>
      </c>
      <c r="I213" s="382">
        <v>1.0416666666666666E-2</v>
      </c>
      <c r="J213" s="298"/>
      <c r="K213" s="271"/>
      <c r="L213" s="271"/>
      <c r="M213" s="272">
        <f t="shared" si="35"/>
        <v>1.0416666666666666E-2</v>
      </c>
      <c r="N213" s="275"/>
    </row>
    <row r="214" spans="1:33" x14ac:dyDescent="0.2">
      <c r="A214" s="268"/>
      <c r="B214" s="279"/>
      <c r="C214" s="284"/>
      <c r="D214" s="379"/>
      <c r="E214" s="375"/>
      <c r="F214" s="287"/>
      <c r="G214" s="382"/>
      <c r="H214" s="287"/>
      <c r="I214" s="382"/>
      <c r="J214" s="298"/>
      <c r="K214" s="271"/>
      <c r="L214" s="271"/>
      <c r="M214" s="281"/>
      <c r="N214" s="275"/>
    </row>
    <row r="215" spans="1:33" x14ac:dyDescent="0.2">
      <c r="A215" s="268">
        <v>2</v>
      </c>
      <c r="B215" s="279" t="s">
        <v>3</v>
      </c>
      <c r="C215" s="284" t="s">
        <v>192</v>
      </c>
      <c r="D215" s="271"/>
      <c r="E215" s="272"/>
      <c r="F215" s="287"/>
      <c r="G215" s="382"/>
      <c r="H215" s="287"/>
      <c r="I215" s="382"/>
      <c r="J215" s="298"/>
      <c r="K215" s="271"/>
      <c r="L215" s="271"/>
      <c r="M215" s="281"/>
      <c r="N215" s="275"/>
    </row>
    <row r="216" spans="1:33" x14ac:dyDescent="0.2">
      <c r="A216" s="268"/>
      <c r="B216" s="277"/>
      <c r="C216" s="284"/>
      <c r="D216" s="271"/>
      <c r="E216" s="272"/>
      <c r="F216" s="287"/>
      <c r="G216" s="382"/>
      <c r="H216" s="287"/>
      <c r="I216" s="382"/>
      <c r="J216" s="298"/>
      <c r="K216" s="271"/>
      <c r="L216" s="271"/>
      <c r="M216" s="274"/>
      <c r="N216" s="275"/>
    </row>
    <row r="217" spans="1:33" x14ac:dyDescent="0.2">
      <c r="A217" s="268">
        <v>3</v>
      </c>
      <c r="B217" s="279" t="s">
        <v>11</v>
      </c>
      <c r="C217" s="284" t="s">
        <v>193</v>
      </c>
      <c r="D217" s="271"/>
      <c r="E217" s="272"/>
      <c r="F217" s="287"/>
      <c r="G217" s="382"/>
      <c r="H217" s="287"/>
      <c r="I217" s="382"/>
      <c r="J217" s="298"/>
      <c r="K217" s="271"/>
      <c r="L217" s="271"/>
      <c r="M217" s="274"/>
      <c r="N217" s="275"/>
      <c r="O217" s="281"/>
    </row>
    <row r="218" spans="1:33" x14ac:dyDescent="0.2">
      <c r="A218" s="268" t="s">
        <v>5</v>
      </c>
      <c r="B218" s="279" t="s">
        <v>835</v>
      </c>
      <c r="C218" s="284" t="s">
        <v>193</v>
      </c>
      <c r="D218" s="358">
        <v>1</v>
      </c>
      <c r="E218" s="286">
        <v>2.7083333333333334E-2</v>
      </c>
      <c r="F218" s="287">
        <v>1</v>
      </c>
      <c r="G218" s="382">
        <v>1.6666666666666666E-2</v>
      </c>
      <c r="H218" s="287">
        <v>0</v>
      </c>
      <c r="I218" s="382">
        <v>0</v>
      </c>
      <c r="J218" s="298"/>
      <c r="K218" s="271"/>
      <c r="L218" s="271"/>
      <c r="M218" s="274"/>
      <c r="N218" s="275"/>
      <c r="O218" s="386">
        <f t="shared" ref="O218" si="36">E218+G218+I218</f>
        <v>4.3749999999999997E-2</v>
      </c>
    </row>
    <row r="219" spans="1:33" s="322" customFormat="1" x14ac:dyDescent="0.2">
      <c r="A219" s="308"/>
      <c r="B219" s="279"/>
      <c r="C219" s="284"/>
      <c r="F219" s="285"/>
      <c r="G219" s="285"/>
      <c r="N219" s="389"/>
      <c r="O219" s="292"/>
      <c r="P219" s="312"/>
      <c r="Q219" s="312"/>
      <c r="R219" s="312"/>
      <c r="S219" s="312"/>
      <c r="T219" s="312"/>
      <c r="U219" s="312"/>
      <c r="V219" s="312"/>
      <c r="W219" s="312"/>
      <c r="X219" s="312"/>
      <c r="Y219" s="312"/>
      <c r="Z219" s="312"/>
      <c r="AA219" s="312"/>
      <c r="AB219" s="312"/>
      <c r="AC219" s="312"/>
      <c r="AD219" s="312"/>
      <c r="AE219" s="312"/>
      <c r="AF219" s="312"/>
      <c r="AG219" s="391"/>
    </row>
    <row r="220" spans="1:33" s="274" customFormat="1" ht="15" x14ac:dyDescent="0.2">
      <c r="A220" s="268"/>
      <c r="B220" s="336"/>
      <c r="C220" s="322"/>
      <c r="D220" s="393"/>
      <c r="E220" s="393">
        <f>SUM(E5:E219)</f>
        <v>48.647777777777776</v>
      </c>
      <c r="F220" s="393"/>
      <c r="G220" s="393">
        <f>SUM(G5:G219)</f>
        <v>48.875000000000014</v>
      </c>
      <c r="H220" s="393"/>
      <c r="I220" s="393">
        <f>SUM(I5:I219)</f>
        <v>67.953472222222175</v>
      </c>
      <c r="J220" s="271"/>
      <c r="K220" s="292"/>
      <c r="L220" s="271"/>
      <c r="M220" s="281"/>
      <c r="N220" s="275"/>
      <c r="O220" s="292"/>
      <c r="P220" s="276"/>
      <c r="Q220" s="276"/>
      <c r="R220" s="276"/>
      <c r="S220" s="276"/>
      <c r="T220" s="276"/>
      <c r="U220" s="276"/>
      <c r="V220" s="276"/>
      <c r="W220" s="276"/>
      <c r="X220" s="276"/>
      <c r="Y220" s="276"/>
      <c r="Z220" s="276"/>
      <c r="AA220" s="276"/>
      <c r="AB220" s="276"/>
      <c r="AC220" s="276"/>
      <c r="AD220" s="276"/>
      <c r="AE220" s="276"/>
      <c r="AF220" s="276"/>
      <c r="AG220" s="296"/>
    </row>
    <row r="221" spans="1:33" s="274" customFormat="1" ht="15" x14ac:dyDescent="0.2">
      <c r="A221" s="268"/>
      <c r="B221" s="279"/>
      <c r="C221" s="284"/>
      <c r="D221" s="395"/>
      <c r="E221" s="395"/>
      <c r="F221" s="395"/>
      <c r="G221" s="395"/>
      <c r="H221" s="395"/>
      <c r="I221" s="395"/>
      <c r="J221" s="271"/>
      <c r="K221" s="271"/>
      <c r="L221" s="271"/>
      <c r="N221" s="275"/>
      <c r="P221" s="276"/>
      <c r="Q221" s="276"/>
      <c r="R221" s="276"/>
      <c r="S221" s="276"/>
      <c r="T221" s="276"/>
      <c r="U221" s="276"/>
      <c r="V221" s="276"/>
      <c r="W221" s="276"/>
      <c r="X221" s="276"/>
      <c r="Y221" s="276"/>
      <c r="Z221" s="276"/>
      <c r="AA221" s="276"/>
      <c r="AB221" s="276"/>
      <c r="AC221" s="276"/>
      <c r="AD221" s="276"/>
      <c r="AE221" s="276"/>
      <c r="AF221" s="276"/>
      <c r="AG221" s="296"/>
    </row>
    <row r="222" spans="1:33" s="274" customFormat="1" ht="15" x14ac:dyDescent="0.2">
      <c r="A222" s="268"/>
      <c r="B222" s="396" t="s">
        <v>57</v>
      </c>
      <c r="C222" s="397"/>
      <c r="D222" s="398"/>
      <c r="E222" s="399"/>
      <c r="F222" s="395">
        <f>E220+G220+I220</f>
        <v>165.47624999999996</v>
      </c>
      <c r="G222" s="357"/>
      <c r="H222" s="398"/>
      <c r="I222" s="399"/>
      <c r="K222" s="395">
        <f>SUM(K5:K221)</f>
        <v>0</v>
      </c>
      <c r="L222" s="395">
        <f>SUM(L5:L221)</f>
        <v>39.373611111111117</v>
      </c>
      <c r="M222" s="395">
        <f>SUM(M5:M221)</f>
        <v>86.056805555555528</v>
      </c>
      <c r="N222" s="400">
        <f>SUM(N5:N221)</f>
        <v>0.11180555555555555</v>
      </c>
      <c r="O222" s="395">
        <f>SUM(O5:O221)</f>
        <v>39.934027777777786</v>
      </c>
      <c r="P222" s="401">
        <f>K222+L222+M222+N222+O222</f>
        <v>165.47624999999999</v>
      </c>
      <c r="Q222" s="276"/>
      <c r="R222" s="276"/>
      <c r="S222" s="276"/>
      <c r="T222" s="276"/>
      <c r="U222" s="276"/>
      <c r="V222" s="276"/>
      <c r="W222" s="276"/>
      <c r="X222" s="276"/>
      <c r="Y222" s="276"/>
      <c r="Z222" s="276"/>
      <c r="AA222" s="276"/>
      <c r="AB222" s="276"/>
      <c r="AC222" s="276"/>
      <c r="AD222" s="276"/>
      <c r="AE222" s="276"/>
      <c r="AF222" s="276"/>
      <c r="AG222" s="296"/>
    </row>
    <row r="223" spans="1:33" s="274" customFormat="1" ht="30" x14ac:dyDescent="0.2">
      <c r="A223" s="268"/>
      <c r="B223" s="402"/>
      <c r="C223" s="397"/>
      <c r="D223" s="317"/>
      <c r="E223" s="366"/>
      <c r="F223" s="317"/>
      <c r="G223" s="366"/>
      <c r="H223" s="317"/>
      <c r="I223" s="366"/>
      <c r="J223" s="396"/>
      <c r="K223" s="403" t="s">
        <v>56</v>
      </c>
      <c r="L223" s="403" t="s">
        <v>58</v>
      </c>
      <c r="M223" s="404" t="s">
        <v>59</v>
      </c>
      <c r="N223" s="404" t="s">
        <v>836</v>
      </c>
      <c r="O223" s="404" t="s">
        <v>837</v>
      </c>
      <c r="P223" s="276"/>
      <c r="Q223" s="276"/>
      <c r="R223" s="276"/>
      <c r="S223" s="276"/>
      <c r="T223" s="276"/>
      <c r="U223" s="276"/>
      <c r="V223" s="276"/>
      <c r="W223" s="276"/>
      <c r="X223" s="276"/>
      <c r="Y223" s="276"/>
      <c r="Z223" s="276"/>
      <c r="AA223" s="276"/>
      <c r="AB223" s="276"/>
      <c r="AC223" s="276"/>
      <c r="AD223" s="276"/>
      <c r="AE223" s="276"/>
      <c r="AF223" s="276"/>
      <c r="AG223" s="296"/>
    </row>
    <row r="224" spans="1:33" ht="15" x14ac:dyDescent="0.2">
      <c r="B224" s="405"/>
      <c r="C224" s="406"/>
      <c r="D224" s="407"/>
      <c r="E224" s="408"/>
      <c r="F224" s="407"/>
      <c r="G224" s="408"/>
      <c r="H224" s="407"/>
      <c r="I224" s="408"/>
      <c r="K224" s="409"/>
      <c r="L224" s="409"/>
      <c r="M224" s="409"/>
      <c r="N224" s="410"/>
      <c r="O224" s="409"/>
    </row>
    <row r="225" spans="2:15" ht="15" x14ac:dyDescent="0.2">
      <c r="B225" s="405"/>
      <c r="C225" s="406"/>
      <c r="D225" s="407"/>
      <c r="E225" s="408"/>
      <c r="F225" s="411"/>
      <c r="G225" s="408"/>
      <c r="H225" s="407"/>
      <c r="I225" s="408"/>
      <c r="K225" s="412"/>
      <c r="L225" s="412"/>
      <c r="M225" s="410"/>
      <c r="O225" s="410"/>
    </row>
    <row r="226" spans="2:15" x14ac:dyDescent="0.2">
      <c r="D226" s="407"/>
      <c r="O226" s="276"/>
    </row>
    <row r="227" spans="2:15" x14ac:dyDescent="0.2">
      <c r="O227" s="276"/>
    </row>
    <row r="228" spans="2:15" x14ac:dyDescent="0.2">
      <c r="B228" s="416"/>
      <c r="C228" s="417"/>
      <c r="O228" s="276"/>
    </row>
    <row r="229" spans="2:15" x14ac:dyDescent="0.2">
      <c r="B229" s="416"/>
      <c r="C229" s="417"/>
      <c r="O229" s="276"/>
    </row>
    <row r="230" spans="2:15" x14ac:dyDescent="0.2">
      <c r="B230" s="416"/>
      <c r="C230" s="417"/>
      <c r="O230" s="276"/>
    </row>
    <row r="231" spans="2:15" x14ac:dyDescent="0.2">
      <c r="E231" s="371"/>
      <c r="F231" s="418"/>
      <c r="G231" s="418"/>
      <c r="I231" s="371"/>
      <c r="O231" s="276"/>
    </row>
    <row r="232" spans="2:15" ht="15" x14ac:dyDescent="0.2">
      <c r="B232" s="419"/>
      <c r="C232" s="420"/>
      <c r="E232" s="406"/>
      <c r="F232" s="421"/>
      <c r="G232" s="421"/>
      <c r="H232" s="421"/>
      <c r="I232" s="422"/>
      <c r="O232" s="276"/>
    </row>
    <row r="233" spans="2:15" ht="15" x14ac:dyDescent="0.2">
      <c r="B233" s="419"/>
      <c r="C233" s="420"/>
      <c r="D233" s="406"/>
      <c r="O233" s="276"/>
    </row>
    <row r="234" spans="2:15" x14ac:dyDescent="0.2">
      <c r="O234" s="276"/>
    </row>
    <row r="235" spans="2:15" x14ac:dyDescent="0.2">
      <c r="O235" s="276"/>
    </row>
    <row r="236" spans="2:15" x14ac:dyDescent="0.2">
      <c r="O236" s="276"/>
    </row>
    <row r="237" spans="2:15" x14ac:dyDescent="0.2">
      <c r="O237" s="276"/>
    </row>
    <row r="238" spans="2:15" x14ac:dyDescent="0.2">
      <c r="O238" s="276"/>
    </row>
    <row r="239" spans="2:15" x14ac:dyDescent="0.2">
      <c r="O239" s="276"/>
    </row>
    <row r="240" spans="2:15" x14ac:dyDescent="0.2">
      <c r="O240" s="276"/>
    </row>
    <row r="241" spans="15:15" x14ac:dyDescent="0.2">
      <c r="O241" s="276"/>
    </row>
    <row r="242" spans="15:15" x14ac:dyDescent="0.2">
      <c r="O242" s="276"/>
    </row>
    <row r="243" spans="15:15" x14ac:dyDescent="0.2">
      <c r="O243" s="276"/>
    </row>
    <row r="244" spans="15:15" x14ac:dyDescent="0.2">
      <c r="O244" s="276"/>
    </row>
    <row r="245" spans="15:15" x14ac:dyDescent="0.2">
      <c r="O245" s="276"/>
    </row>
    <row r="246" spans="15:15" x14ac:dyDescent="0.2">
      <c r="O246" s="276"/>
    </row>
    <row r="247" spans="15:15" x14ac:dyDescent="0.2">
      <c r="O247" s="276"/>
    </row>
    <row r="248" spans="15:15" x14ac:dyDescent="0.2">
      <c r="O248" s="276"/>
    </row>
    <row r="249" spans="15:15" x14ac:dyDescent="0.2">
      <c r="O249" s="276"/>
    </row>
    <row r="250" spans="15:15" x14ac:dyDescent="0.2">
      <c r="O250" s="276"/>
    </row>
    <row r="251" spans="15:15" x14ac:dyDescent="0.2">
      <c r="O251" s="276"/>
    </row>
    <row r="252" spans="15:15" x14ac:dyDescent="0.2">
      <c r="O252" s="276"/>
    </row>
    <row r="253" spans="15:15" x14ac:dyDescent="0.2">
      <c r="O253" s="276"/>
    </row>
    <row r="254" spans="15:15" x14ac:dyDescent="0.2">
      <c r="O254" s="276"/>
    </row>
    <row r="255" spans="15:15" x14ac:dyDescent="0.2">
      <c r="O255" s="276"/>
    </row>
    <row r="256" spans="15:15" x14ac:dyDescent="0.2">
      <c r="O256" s="276"/>
    </row>
    <row r="257" spans="15:15" x14ac:dyDescent="0.2">
      <c r="O257" s="276"/>
    </row>
    <row r="258" spans="15:15" x14ac:dyDescent="0.2">
      <c r="O258" s="276"/>
    </row>
    <row r="259" spans="15:15" x14ac:dyDescent="0.2">
      <c r="O259" s="276"/>
    </row>
    <row r="260" spans="15:15" x14ac:dyDescent="0.2">
      <c r="O260" s="276"/>
    </row>
    <row r="261" spans="15:15" x14ac:dyDescent="0.2">
      <c r="O261" s="276"/>
    </row>
    <row r="262" spans="15:15" x14ac:dyDescent="0.2">
      <c r="O262" s="276"/>
    </row>
    <row r="263" spans="15:15" x14ac:dyDescent="0.2">
      <c r="O263" s="276"/>
    </row>
    <row r="264" spans="15:15" x14ac:dyDescent="0.2">
      <c r="O264" s="276"/>
    </row>
    <row r="265" spans="15:15" x14ac:dyDescent="0.2">
      <c r="O265" s="276"/>
    </row>
    <row r="266" spans="15:15" x14ac:dyDescent="0.2">
      <c r="O266" s="276"/>
    </row>
    <row r="267" spans="15:15" x14ac:dyDescent="0.2">
      <c r="O267" s="276"/>
    </row>
    <row r="268" spans="15:15" x14ac:dyDescent="0.2">
      <c r="O268" s="276"/>
    </row>
    <row r="269" spans="15:15" x14ac:dyDescent="0.2">
      <c r="O269" s="276"/>
    </row>
    <row r="270" spans="15:15" x14ac:dyDescent="0.2">
      <c r="O270" s="276"/>
    </row>
    <row r="271" spans="15:15" x14ac:dyDescent="0.2">
      <c r="O271" s="276"/>
    </row>
    <row r="272" spans="15:15" x14ac:dyDescent="0.2">
      <c r="O272" s="276"/>
    </row>
    <row r="273" spans="15:15" x14ac:dyDescent="0.2">
      <c r="O273" s="276"/>
    </row>
    <row r="274" spans="15:15" x14ac:dyDescent="0.2">
      <c r="O274" s="276"/>
    </row>
    <row r="275" spans="15:15" x14ac:dyDescent="0.2">
      <c r="O275" s="276"/>
    </row>
    <row r="276" spans="15:15" x14ac:dyDescent="0.2">
      <c r="O276" s="276"/>
    </row>
    <row r="277" spans="15:15" x14ac:dyDescent="0.2">
      <c r="O277" s="276"/>
    </row>
    <row r="278" spans="15:15" x14ac:dyDescent="0.2">
      <c r="O278" s="276"/>
    </row>
    <row r="279" spans="15:15" x14ac:dyDescent="0.2">
      <c r="O279" s="276"/>
    </row>
    <row r="280" spans="15:15" x14ac:dyDescent="0.2">
      <c r="O280" s="276"/>
    </row>
    <row r="281" spans="15:15" x14ac:dyDescent="0.2">
      <c r="O281" s="276"/>
    </row>
    <row r="282" spans="15:15" x14ac:dyDescent="0.2">
      <c r="O282" s="276"/>
    </row>
    <row r="283" spans="15:15" x14ac:dyDescent="0.2">
      <c r="O283" s="276"/>
    </row>
    <row r="284" spans="15:15" x14ac:dyDescent="0.2">
      <c r="O284" s="276"/>
    </row>
    <row r="285" spans="15:15" x14ac:dyDescent="0.2">
      <c r="O285" s="276"/>
    </row>
    <row r="286" spans="15:15" x14ac:dyDescent="0.2">
      <c r="O286" s="276"/>
    </row>
    <row r="287" spans="15:15" x14ac:dyDescent="0.2">
      <c r="O287" s="276"/>
    </row>
    <row r="288" spans="15:15" x14ac:dyDescent="0.2">
      <c r="O288" s="276"/>
    </row>
    <row r="289" spans="15:15" x14ac:dyDescent="0.2">
      <c r="O289" s="276"/>
    </row>
    <row r="290" spans="15:15" x14ac:dyDescent="0.2">
      <c r="O290" s="276"/>
    </row>
    <row r="291" spans="15:15" x14ac:dyDescent="0.2">
      <c r="O291" s="276"/>
    </row>
    <row r="292" spans="15:15" x14ac:dyDescent="0.2">
      <c r="O292" s="276"/>
    </row>
    <row r="293" spans="15:15" x14ac:dyDescent="0.2">
      <c r="O293" s="276"/>
    </row>
    <row r="294" spans="15:15" x14ac:dyDescent="0.2">
      <c r="O294" s="276"/>
    </row>
    <row r="295" spans="15:15" x14ac:dyDescent="0.2">
      <c r="O295" s="276"/>
    </row>
    <row r="296" spans="15:15" x14ac:dyDescent="0.2">
      <c r="O296" s="276"/>
    </row>
    <row r="297" spans="15:15" x14ac:dyDescent="0.2">
      <c r="O297" s="276"/>
    </row>
    <row r="298" spans="15:15" x14ac:dyDescent="0.2">
      <c r="O298" s="276"/>
    </row>
    <row r="299" spans="15:15" x14ac:dyDescent="0.2">
      <c r="O299" s="276"/>
    </row>
    <row r="300" spans="15:15" x14ac:dyDescent="0.2">
      <c r="O300" s="276"/>
    </row>
    <row r="301" spans="15:15" x14ac:dyDescent="0.2">
      <c r="O301" s="276"/>
    </row>
    <row r="302" spans="15:15" x14ac:dyDescent="0.2">
      <c r="O302" s="276"/>
    </row>
    <row r="303" spans="15:15" x14ac:dyDescent="0.2">
      <c r="O303" s="276"/>
    </row>
    <row r="304" spans="15:15" x14ac:dyDescent="0.2">
      <c r="O304" s="276"/>
    </row>
    <row r="305" spans="15:15" x14ac:dyDescent="0.2">
      <c r="O305" s="276"/>
    </row>
    <row r="306" spans="15:15" x14ac:dyDescent="0.2">
      <c r="O306" s="276"/>
    </row>
    <row r="307" spans="15:15" x14ac:dyDescent="0.2">
      <c r="O307" s="276"/>
    </row>
    <row r="308" spans="15:15" x14ac:dyDescent="0.2">
      <c r="O308" s="276"/>
    </row>
    <row r="309" spans="15:15" x14ac:dyDescent="0.2">
      <c r="O309" s="276"/>
    </row>
    <row r="310" spans="15:15" x14ac:dyDescent="0.2">
      <c r="O310" s="276"/>
    </row>
    <row r="311" spans="15:15" x14ac:dyDescent="0.2">
      <c r="O311" s="276"/>
    </row>
    <row r="312" spans="15:15" x14ac:dyDescent="0.2">
      <c r="O312" s="276"/>
    </row>
    <row r="313" spans="15:15" x14ac:dyDescent="0.2">
      <c r="O313" s="276"/>
    </row>
    <row r="314" spans="15:15" x14ac:dyDescent="0.2">
      <c r="O314" s="276"/>
    </row>
    <row r="315" spans="15:15" x14ac:dyDescent="0.2">
      <c r="O315" s="276"/>
    </row>
    <row r="316" spans="15:15" x14ac:dyDescent="0.2">
      <c r="O316" s="276"/>
    </row>
    <row r="317" spans="15:15" x14ac:dyDescent="0.2">
      <c r="O317" s="276"/>
    </row>
    <row r="318" spans="15:15" x14ac:dyDescent="0.2">
      <c r="O318" s="276"/>
    </row>
    <row r="319" spans="15:15" x14ac:dyDescent="0.2">
      <c r="O319" s="276"/>
    </row>
    <row r="320" spans="15:15" x14ac:dyDescent="0.2">
      <c r="O320" s="276"/>
    </row>
    <row r="321" spans="15:15" x14ac:dyDescent="0.2">
      <c r="O321" s="276"/>
    </row>
    <row r="322" spans="15:15" x14ac:dyDescent="0.2">
      <c r="O322" s="276"/>
    </row>
    <row r="323" spans="15:15" x14ac:dyDescent="0.2">
      <c r="O323" s="276"/>
    </row>
    <row r="324" spans="15:15" x14ac:dyDescent="0.2">
      <c r="O324" s="276"/>
    </row>
    <row r="325" spans="15:15" x14ac:dyDescent="0.2">
      <c r="O325" s="276"/>
    </row>
    <row r="326" spans="15:15" x14ac:dyDescent="0.2">
      <c r="O326" s="276"/>
    </row>
    <row r="327" spans="15:15" x14ac:dyDescent="0.2">
      <c r="O327" s="276"/>
    </row>
    <row r="328" spans="15:15" x14ac:dyDescent="0.2">
      <c r="O328" s="276"/>
    </row>
    <row r="329" spans="15:15" x14ac:dyDescent="0.2">
      <c r="O329" s="276"/>
    </row>
    <row r="330" spans="15:15" x14ac:dyDescent="0.2">
      <c r="O330" s="276"/>
    </row>
    <row r="331" spans="15:15" x14ac:dyDescent="0.2">
      <c r="O331" s="276"/>
    </row>
    <row r="332" spans="15:15" x14ac:dyDescent="0.2">
      <c r="O332" s="276"/>
    </row>
    <row r="333" spans="15:15" x14ac:dyDescent="0.2">
      <c r="O333" s="276"/>
    </row>
    <row r="334" spans="15:15" x14ac:dyDescent="0.2">
      <c r="O334" s="276"/>
    </row>
    <row r="335" spans="15:15" x14ac:dyDescent="0.2">
      <c r="O335" s="276"/>
    </row>
    <row r="336" spans="15:15" x14ac:dyDescent="0.2">
      <c r="O336" s="276"/>
    </row>
    <row r="337" spans="15:15" x14ac:dyDescent="0.2">
      <c r="O337" s="276"/>
    </row>
    <row r="338" spans="15:15" x14ac:dyDescent="0.2">
      <c r="O338" s="276"/>
    </row>
    <row r="339" spans="15:15" x14ac:dyDescent="0.2">
      <c r="O339" s="276"/>
    </row>
    <row r="340" spans="15:15" x14ac:dyDescent="0.2">
      <c r="O340" s="276"/>
    </row>
    <row r="341" spans="15:15" x14ac:dyDescent="0.2">
      <c r="O341" s="276"/>
    </row>
    <row r="342" spans="15:15" x14ac:dyDescent="0.2">
      <c r="O342" s="276"/>
    </row>
    <row r="343" spans="15:15" x14ac:dyDescent="0.2">
      <c r="O343" s="276"/>
    </row>
    <row r="344" spans="15:15" x14ac:dyDescent="0.2">
      <c r="O344" s="276"/>
    </row>
    <row r="345" spans="15:15" x14ac:dyDescent="0.2">
      <c r="O345" s="276"/>
    </row>
    <row r="346" spans="15:15" x14ac:dyDescent="0.2">
      <c r="O346" s="276"/>
    </row>
    <row r="347" spans="15:15" x14ac:dyDescent="0.2">
      <c r="O347" s="276"/>
    </row>
    <row r="348" spans="15:15" x14ac:dyDescent="0.2">
      <c r="O348" s="276"/>
    </row>
    <row r="349" spans="15:15" x14ac:dyDescent="0.2">
      <c r="O349" s="276"/>
    </row>
    <row r="350" spans="15:15" x14ac:dyDescent="0.2">
      <c r="O350" s="276"/>
    </row>
    <row r="351" spans="15:15" x14ac:dyDescent="0.2">
      <c r="O351" s="276"/>
    </row>
    <row r="352" spans="15:15" x14ac:dyDescent="0.2">
      <c r="O352" s="276"/>
    </row>
    <row r="353" spans="15:15" x14ac:dyDescent="0.2">
      <c r="O353" s="276"/>
    </row>
    <row r="354" spans="15:15" x14ac:dyDescent="0.2">
      <c r="O354" s="276"/>
    </row>
    <row r="355" spans="15:15" x14ac:dyDescent="0.2">
      <c r="O355" s="276"/>
    </row>
    <row r="356" spans="15:15" x14ac:dyDescent="0.2">
      <c r="O356" s="276"/>
    </row>
    <row r="357" spans="15:15" x14ac:dyDescent="0.2">
      <c r="O357" s="276"/>
    </row>
    <row r="358" spans="15:15" x14ac:dyDescent="0.2">
      <c r="O358" s="276"/>
    </row>
    <row r="359" spans="15:15" x14ac:dyDescent="0.2">
      <c r="O359" s="276"/>
    </row>
    <row r="360" spans="15:15" x14ac:dyDescent="0.2">
      <c r="O360" s="276"/>
    </row>
    <row r="361" spans="15:15" x14ac:dyDescent="0.2">
      <c r="O361" s="276"/>
    </row>
    <row r="362" spans="15:15" x14ac:dyDescent="0.2">
      <c r="O362" s="276"/>
    </row>
    <row r="363" spans="15:15" x14ac:dyDescent="0.2">
      <c r="O363" s="276"/>
    </row>
    <row r="364" spans="15:15" x14ac:dyDescent="0.2">
      <c r="O364" s="276"/>
    </row>
    <row r="365" spans="15:15" x14ac:dyDescent="0.2">
      <c r="O365" s="276"/>
    </row>
    <row r="366" spans="15:15" x14ac:dyDescent="0.2">
      <c r="O366" s="276"/>
    </row>
    <row r="367" spans="15:15" x14ac:dyDescent="0.2">
      <c r="O367" s="276"/>
    </row>
    <row r="368" spans="15:15" x14ac:dyDescent="0.2">
      <c r="O368" s="276"/>
    </row>
    <row r="369" spans="15:15" x14ac:dyDescent="0.2">
      <c r="O369" s="276"/>
    </row>
    <row r="370" spans="15:15" x14ac:dyDescent="0.2">
      <c r="O370" s="276"/>
    </row>
    <row r="371" spans="15:15" x14ac:dyDescent="0.2">
      <c r="O371" s="276"/>
    </row>
    <row r="372" spans="15:15" x14ac:dyDescent="0.2">
      <c r="O372" s="276"/>
    </row>
    <row r="373" spans="15:15" x14ac:dyDescent="0.2">
      <c r="O373" s="276"/>
    </row>
    <row r="374" spans="15:15" x14ac:dyDescent="0.2">
      <c r="O374" s="276"/>
    </row>
    <row r="375" spans="15:15" x14ac:dyDescent="0.2">
      <c r="O375" s="276"/>
    </row>
    <row r="376" spans="15:15" x14ac:dyDescent="0.2">
      <c r="O376" s="276"/>
    </row>
    <row r="377" spans="15:15" x14ac:dyDescent="0.2">
      <c r="O377" s="276"/>
    </row>
    <row r="378" spans="15:15" x14ac:dyDescent="0.2">
      <c r="O378" s="276"/>
    </row>
    <row r="379" spans="15:15" x14ac:dyDescent="0.2">
      <c r="O379" s="276"/>
    </row>
    <row r="380" spans="15:15" x14ac:dyDescent="0.2">
      <c r="O380" s="276"/>
    </row>
    <row r="381" spans="15:15" x14ac:dyDescent="0.2">
      <c r="O381" s="276"/>
    </row>
    <row r="382" spans="15:15" x14ac:dyDescent="0.2">
      <c r="O382" s="276"/>
    </row>
    <row r="383" spans="15:15" x14ac:dyDescent="0.2">
      <c r="O383" s="276"/>
    </row>
    <row r="384" spans="15:15" x14ac:dyDescent="0.2">
      <c r="O384" s="276"/>
    </row>
    <row r="385" spans="15:15" x14ac:dyDescent="0.2">
      <c r="O385" s="276"/>
    </row>
    <row r="386" spans="15:15" x14ac:dyDescent="0.2">
      <c r="O386" s="276"/>
    </row>
    <row r="387" spans="15:15" x14ac:dyDescent="0.2">
      <c r="O387" s="276"/>
    </row>
    <row r="388" spans="15:15" x14ac:dyDescent="0.2">
      <c r="O388" s="276"/>
    </row>
    <row r="389" spans="15:15" x14ac:dyDescent="0.2">
      <c r="O389" s="276"/>
    </row>
    <row r="390" spans="15:15" x14ac:dyDescent="0.2">
      <c r="O390" s="276"/>
    </row>
    <row r="391" spans="15:15" x14ac:dyDescent="0.2">
      <c r="O391" s="276"/>
    </row>
    <row r="392" spans="15:15" x14ac:dyDescent="0.2">
      <c r="O392" s="276"/>
    </row>
    <row r="393" spans="15:15" x14ac:dyDescent="0.2">
      <c r="O393" s="276"/>
    </row>
    <row r="394" spans="15:15" x14ac:dyDescent="0.2">
      <c r="O394" s="276"/>
    </row>
    <row r="395" spans="15:15" x14ac:dyDescent="0.2">
      <c r="O395" s="276"/>
    </row>
    <row r="396" spans="15:15" x14ac:dyDescent="0.2">
      <c r="O396" s="276"/>
    </row>
    <row r="397" spans="15:15" x14ac:dyDescent="0.2">
      <c r="O397" s="276"/>
    </row>
    <row r="398" spans="15:15" x14ac:dyDescent="0.2">
      <c r="O398" s="276"/>
    </row>
    <row r="399" spans="15:15" x14ac:dyDescent="0.2">
      <c r="O399" s="276"/>
    </row>
    <row r="400" spans="15:15" x14ac:dyDescent="0.2">
      <c r="O400" s="276"/>
    </row>
    <row r="401" spans="15:15" x14ac:dyDescent="0.2">
      <c r="O401" s="276"/>
    </row>
    <row r="402" spans="15:15" x14ac:dyDescent="0.2">
      <c r="O402" s="276"/>
    </row>
    <row r="403" spans="15:15" x14ac:dyDescent="0.2">
      <c r="O403" s="276"/>
    </row>
    <row r="404" spans="15:15" x14ac:dyDescent="0.2">
      <c r="O404" s="276"/>
    </row>
    <row r="405" spans="15:15" x14ac:dyDescent="0.2">
      <c r="O405" s="276"/>
    </row>
    <row r="406" spans="15:15" x14ac:dyDescent="0.2">
      <c r="O406" s="276"/>
    </row>
    <row r="407" spans="15:15" x14ac:dyDescent="0.2">
      <c r="O407" s="276"/>
    </row>
    <row r="408" spans="15:15" x14ac:dyDescent="0.2">
      <c r="O408" s="276"/>
    </row>
    <row r="409" spans="15:15" x14ac:dyDescent="0.2">
      <c r="O409" s="276"/>
    </row>
    <row r="410" spans="15:15" x14ac:dyDescent="0.2">
      <c r="O410" s="276"/>
    </row>
    <row r="411" spans="15:15" x14ac:dyDescent="0.2">
      <c r="O411" s="276"/>
    </row>
    <row r="412" spans="15:15" x14ac:dyDescent="0.2">
      <c r="O412" s="276"/>
    </row>
    <row r="413" spans="15:15" x14ac:dyDescent="0.2">
      <c r="O413" s="276"/>
    </row>
    <row r="414" spans="15:15" x14ac:dyDescent="0.2">
      <c r="O414" s="276"/>
    </row>
    <row r="415" spans="15:15" x14ac:dyDescent="0.2">
      <c r="O415" s="276"/>
    </row>
    <row r="416" spans="15:15" x14ac:dyDescent="0.2">
      <c r="O416" s="276"/>
    </row>
    <row r="417" spans="15:15" x14ac:dyDescent="0.2">
      <c r="O417" s="276"/>
    </row>
    <row r="418" spans="15:15" x14ac:dyDescent="0.2">
      <c r="O418" s="276"/>
    </row>
    <row r="419" spans="15:15" x14ac:dyDescent="0.2">
      <c r="O419" s="276"/>
    </row>
    <row r="420" spans="15:15" x14ac:dyDescent="0.2">
      <c r="O420" s="276"/>
    </row>
    <row r="421" spans="15:15" x14ac:dyDescent="0.2">
      <c r="O421" s="276"/>
    </row>
    <row r="422" spans="15:15" x14ac:dyDescent="0.2">
      <c r="O422" s="276"/>
    </row>
    <row r="423" spans="15:15" x14ac:dyDescent="0.2">
      <c r="O423" s="276"/>
    </row>
    <row r="424" spans="15:15" x14ac:dyDescent="0.2">
      <c r="O424" s="276"/>
    </row>
    <row r="425" spans="15:15" x14ac:dyDescent="0.2">
      <c r="O425" s="276"/>
    </row>
    <row r="426" spans="15:15" x14ac:dyDescent="0.2">
      <c r="O426" s="276"/>
    </row>
    <row r="427" spans="15:15" x14ac:dyDescent="0.2">
      <c r="O427" s="276"/>
    </row>
    <row r="428" spans="15:15" x14ac:dyDescent="0.2">
      <c r="O428" s="276"/>
    </row>
    <row r="429" spans="15:15" x14ac:dyDescent="0.2">
      <c r="O429" s="276"/>
    </row>
    <row r="430" spans="15:15" x14ac:dyDescent="0.2">
      <c r="O430" s="276"/>
    </row>
    <row r="431" spans="15:15" x14ac:dyDescent="0.2">
      <c r="O431" s="276"/>
    </row>
    <row r="432" spans="15:15" x14ac:dyDescent="0.2">
      <c r="O432" s="276"/>
    </row>
    <row r="433" spans="15:15" x14ac:dyDescent="0.2">
      <c r="O433" s="276"/>
    </row>
    <row r="434" spans="15:15" x14ac:dyDescent="0.2">
      <c r="O434" s="276"/>
    </row>
    <row r="435" spans="15:15" x14ac:dyDescent="0.2">
      <c r="O435" s="276"/>
    </row>
    <row r="436" spans="15:15" x14ac:dyDescent="0.2">
      <c r="O436" s="276"/>
    </row>
    <row r="437" spans="15:15" x14ac:dyDescent="0.2">
      <c r="O437" s="276"/>
    </row>
    <row r="438" spans="15:15" x14ac:dyDescent="0.2">
      <c r="O438" s="276"/>
    </row>
    <row r="439" spans="15:15" x14ac:dyDescent="0.2">
      <c r="O439" s="276"/>
    </row>
    <row r="440" spans="15:15" x14ac:dyDescent="0.2">
      <c r="O440" s="276"/>
    </row>
    <row r="441" spans="15:15" x14ac:dyDescent="0.2">
      <c r="O441" s="276"/>
    </row>
    <row r="442" spans="15:15" x14ac:dyDescent="0.2">
      <c r="O442" s="276"/>
    </row>
    <row r="443" spans="15:15" x14ac:dyDescent="0.2">
      <c r="O443" s="276"/>
    </row>
    <row r="444" spans="15:15" x14ac:dyDescent="0.2">
      <c r="O444" s="276"/>
    </row>
    <row r="445" spans="15:15" x14ac:dyDescent="0.2">
      <c r="O445" s="276"/>
    </row>
    <row r="446" spans="15:15" x14ac:dyDescent="0.2">
      <c r="O446" s="276"/>
    </row>
    <row r="447" spans="15:15" x14ac:dyDescent="0.2">
      <c r="O447" s="276"/>
    </row>
    <row r="448" spans="15:15" x14ac:dyDescent="0.2">
      <c r="O448" s="276"/>
    </row>
    <row r="449" spans="15:15" x14ac:dyDescent="0.2">
      <c r="O449" s="276"/>
    </row>
    <row r="450" spans="15:15" x14ac:dyDescent="0.2">
      <c r="O450" s="276"/>
    </row>
    <row r="451" spans="15:15" x14ac:dyDescent="0.2">
      <c r="O451" s="276"/>
    </row>
    <row r="452" spans="15:15" x14ac:dyDescent="0.2">
      <c r="O452" s="276"/>
    </row>
    <row r="453" spans="15:15" x14ac:dyDescent="0.2">
      <c r="O453" s="276"/>
    </row>
    <row r="454" spans="15:15" x14ac:dyDescent="0.2">
      <c r="O454" s="276"/>
    </row>
    <row r="455" spans="15:15" x14ac:dyDescent="0.2">
      <c r="O455" s="276"/>
    </row>
    <row r="456" spans="15:15" x14ac:dyDescent="0.2">
      <c r="O456" s="276"/>
    </row>
    <row r="457" spans="15:15" x14ac:dyDescent="0.2">
      <c r="O457" s="276"/>
    </row>
    <row r="458" spans="15:15" x14ac:dyDescent="0.2">
      <c r="O458" s="276"/>
    </row>
    <row r="459" spans="15:15" x14ac:dyDescent="0.2">
      <c r="O459" s="276"/>
    </row>
    <row r="460" spans="15:15" x14ac:dyDescent="0.2">
      <c r="O460" s="276"/>
    </row>
    <row r="461" spans="15:15" x14ac:dyDescent="0.2">
      <c r="O461" s="276"/>
    </row>
    <row r="462" spans="15:15" x14ac:dyDescent="0.2">
      <c r="O462" s="276"/>
    </row>
    <row r="463" spans="15:15" x14ac:dyDescent="0.2">
      <c r="O463" s="276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11811023622047245" top="0.94488188976377963" bottom="0.74803149606299213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05"/>
  <sheetViews>
    <sheetView zoomScale="90" zoomScaleNormal="90" workbookViewId="0">
      <pane ySplit="3" topLeftCell="A139" activePane="bottomLeft" state="frozen"/>
      <selection activeCell="F142" sqref="F142:I142"/>
      <selection pane="bottomLeft" activeCell="E254" sqref="E254"/>
    </sheetView>
  </sheetViews>
  <sheetFormatPr defaultColWidth="9.140625" defaultRowHeight="12.75" x14ac:dyDescent="0.2"/>
  <cols>
    <col min="1" max="1" width="6.42578125" style="56" customWidth="1"/>
    <col min="2" max="2" width="43" style="249" bestFit="1" customWidth="1"/>
    <col min="3" max="3" width="10.42578125" style="151" customWidth="1"/>
    <col min="4" max="4" width="10.7109375" style="114" bestFit="1" customWidth="1"/>
    <col min="5" max="5" width="15.7109375" style="152" customWidth="1"/>
    <col min="6" max="6" width="12" style="114" bestFit="1" customWidth="1"/>
    <col min="7" max="7" width="15.7109375" style="152" customWidth="1"/>
    <col min="8" max="8" width="10.7109375" style="114" bestFit="1" customWidth="1"/>
    <col min="9" max="9" width="15.7109375" style="152" customWidth="1"/>
    <col min="10" max="10" width="20.140625" style="114" customWidth="1"/>
    <col min="11" max="11" width="14" style="114" customWidth="1"/>
    <col min="12" max="12" width="13.140625" style="114" customWidth="1"/>
    <col min="13" max="13" width="12.28515625" style="56" customWidth="1"/>
    <col min="14" max="14" width="10.85546875" style="56" customWidth="1"/>
    <col min="15" max="15" width="12.7109375" style="56" customWidth="1"/>
    <col min="16" max="16" width="12" style="6" bestFit="1" customWidth="1"/>
    <col min="17" max="16384" width="9.140625" style="6"/>
  </cols>
  <sheetData>
    <row r="1" spans="1:17" x14ac:dyDescent="0.2">
      <c r="A1" s="532" t="s">
        <v>19</v>
      </c>
      <c r="B1" s="532"/>
      <c r="C1" s="255"/>
      <c r="D1" s="533" t="s">
        <v>21</v>
      </c>
      <c r="E1" s="534"/>
      <c r="F1" s="534"/>
      <c r="G1" s="534"/>
      <c r="H1" s="535"/>
      <c r="I1" s="63" t="s">
        <v>20</v>
      </c>
      <c r="J1" s="144"/>
      <c r="K1" s="144"/>
      <c r="L1" s="64"/>
      <c r="M1" s="257"/>
      <c r="N1" s="257"/>
      <c r="O1" s="257"/>
      <c r="P1" s="5"/>
      <c r="Q1" s="5"/>
    </row>
    <row r="2" spans="1:17" s="145" customFormat="1" ht="46.15" customHeight="1" x14ac:dyDescent="0.2">
      <c r="A2" s="536" t="s">
        <v>0</v>
      </c>
      <c r="B2" s="537" t="s">
        <v>279</v>
      </c>
      <c r="C2" s="254" t="s">
        <v>190</v>
      </c>
      <c r="D2" s="538" t="s">
        <v>838</v>
      </c>
      <c r="E2" s="538"/>
      <c r="F2" s="538" t="s">
        <v>839</v>
      </c>
      <c r="G2" s="538"/>
      <c r="H2" s="538" t="s">
        <v>840</v>
      </c>
      <c r="I2" s="538"/>
      <c r="J2" s="539" t="s">
        <v>55</v>
      </c>
      <c r="K2" s="539" t="s">
        <v>56</v>
      </c>
      <c r="L2" s="539" t="s">
        <v>60</v>
      </c>
      <c r="M2" s="536" t="s">
        <v>15</v>
      </c>
      <c r="N2" s="536" t="s">
        <v>3</v>
      </c>
      <c r="O2" s="531" t="s">
        <v>4</v>
      </c>
      <c r="P2" s="256"/>
      <c r="Q2" s="256"/>
    </row>
    <row r="3" spans="1:17" s="147" customFormat="1" ht="36" customHeight="1" x14ac:dyDescent="0.2">
      <c r="A3" s="536"/>
      <c r="B3" s="537"/>
      <c r="C3" s="256"/>
      <c r="D3" s="65" t="s">
        <v>1</v>
      </c>
      <c r="E3" s="7" t="s">
        <v>2</v>
      </c>
      <c r="F3" s="65" t="s">
        <v>1</v>
      </c>
      <c r="G3" s="7" t="s">
        <v>2</v>
      </c>
      <c r="H3" s="65" t="s">
        <v>1</v>
      </c>
      <c r="I3" s="7" t="s">
        <v>2</v>
      </c>
      <c r="J3" s="539"/>
      <c r="K3" s="539"/>
      <c r="L3" s="539"/>
      <c r="M3" s="536"/>
      <c r="N3" s="536"/>
      <c r="O3" s="531"/>
      <c r="P3" s="146"/>
      <c r="Q3" s="146"/>
    </row>
    <row r="4" spans="1:17" x14ac:dyDescent="0.2">
      <c r="A4" s="257"/>
      <c r="B4" s="68"/>
      <c r="C4" s="257"/>
      <c r="D4" s="65"/>
      <c r="E4" s="7"/>
      <c r="F4" s="65"/>
      <c r="G4" s="7"/>
      <c r="H4" s="65"/>
      <c r="I4" s="7"/>
      <c r="J4" s="65"/>
      <c r="K4" s="65"/>
      <c r="L4" s="65"/>
      <c r="M4" s="257"/>
      <c r="N4" s="257"/>
      <c r="O4" s="257"/>
      <c r="P4" s="5"/>
      <c r="Q4" s="5"/>
    </row>
    <row r="5" spans="1:17" x14ac:dyDescent="0.2">
      <c r="A5" s="14"/>
      <c r="B5" s="262" t="s">
        <v>249</v>
      </c>
      <c r="C5" s="116"/>
      <c r="D5" s="10"/>
      <c r="E5" s="11"/>
      <c r="F5" s="34"/>
      <c r="G5" s="117"/>
      <c r="H5" s="10"/>
      <c r="I5" s="11"/>
      <c r="J5" s="10"/>
      <c r="K5" s="10"/>
      <c r="L5" s="10"/>
      <c r="M5" s="257"/>
      <c r="N5" s="257"/>
      <c r="O5" s="257"/>
      <c r="P5" s="5"/>
      <c r="Q5" s="5"/>
    </row>
    <row r="6" spans="1:17" x14ac:dyDescent="0.2">
      <c r="A6" s="257">
        <v>1</v>
      </c>
      <c r="B6" s="258" t="s">
        <v>18</v>
      </c>
      <c r="C6" s="13" t="s">
        <v>191</v>
      </c>
      <c r="D6" s="265"/>
      <c r="E6" s="137"/>
      <c r="F6" s="265"/>
      <c r="G6" s="137"/>
      <c r="H6" s="265"/>
      <c r="I6" s="137"/>
      <c r="J6" s="10"/>
      <c r="K6" s="11"/>
      <c r="L6" s="11"/>
      <c r="M6" s="11"/>
      <c r="N6" s="11"/>
      <c r="O6" s="11"/>
      <c r="P6" s="5"/>
      <c r="Q6" s="5"/>
    </row>
    <row r="7" spans="1:17" x14ac:dyDescent="0.2">
      <c r="A7" s="14" t="s">
        <v>5</v>
      </c>
      <c r="B7" s="258" t="s">
        <v>22</v>
      </c>
      <c r="C7" s="13" t="s">
        <v>191</v>
      </c>
      <c r="D7" s="39">
        <v>0</v>
      </c>
      <c r="E7" s="54">
        <v>0</v>
      </c>
      <c r="F7" s="429">
        <v>0</v>
      </c>
      <c r="G7" s="430">
        <v>0</v>
      </c>
      <c r="H7" s="429">
        <v>0</v>
      </c>
      <c r="I7" s="430">
        <v>0</v>
      </c>
      <c r="J7" s="10"/>
      <c r="K7" s="11"/>
      <c r="L7" s="11"/>
      <c r="M7" s="11">
        <f t="shared" ref="M7:M8" si="0">I7+G7+E7</f>
        <v>0</v>
      </c>
      <c r="N7" s="11"/>
      <c r="O7" s="11"/>
      <c r="P7" s="5"/>
      <c r="Q7" s="5"/>
    </row>
    <row r="8" spans="1:17" x14ac:dyDescent="0.2">
      <c r="A8" s="14" t="s">
        <v>6</v>
      </c>
      <c r="B8" s="258" t="s">
        <v>17</v>
      </c>
      <c r="C8" s="13" t="s">
        <v>191</v>
      </c>
      <c r="D8" s="39">
        <v>1</v>
      </c>
      <c r="E8" s="54">
        <v>3.0555555555555555E-2</v>
      </c>
      <c r="F8" s="429">
        <v>0</v>
      </c>
      <c r="G8" s="430">
        <v>0</v>
      </c>
      <c r="H8" s="429">
        <v>0</v>
      </c>
      <c r="I8" s="430">
        <v>0</v>
      </c>
      <c r="J8" s="10"/>
      <c r="K8" s="11"/>
      <c r="L8" s="11"/>
      <c r="M8" s="11">
        <f t="shared" si="0"/>
        <v>3.0555555555555555E-2</v>
      </c>
      <c r="N8" s="11"/>
      <c r="O8" s="11"/>
      <c r="P8" s="5"/>
      <c r="Q8" s="5"/>
    </row>
    <row r="9" spans="1:17" x14ac:dyDescent="0.2">
      <c r="A9" s="14"/>
      <c r="B9" s="258"/>
      <c r="C9" s="13"/>
      <c r="D9" s="3"/>
      <c r="E9" s="2"/>
      <c r="F9" s="3"/>
      <c r="G9" s="2"/>
      <c r="H9" s="3"/>
      <c r="I9" s="2"/>
      <c r="J9" s="10"/>
      <c r="K9" s="11"/>
      <c r="L9" s="11"/>
      <c r="M9" s="11"/>
      <c r="N9" s="11"/>
      <c r="O9" s="11"/>
      <c r="P9" s="5"/>
      <c r="Q9" s="5"/>
    </row>
    <row r="10" spans="1:17" x14ac:dyDescent="0.2">
      <c r="A10" s="257">
        <v>2</v>
      </c>
      <c r="B10" s="258" t="s">
        <v>3</v>
      </c>
      <c r="C10" s="16" t="s">
        <v>192</v>
      </c>
      <c r="D10" s="3"/>
      <c r="E10" s="2"/>
      <c r="F10" s="3"/>
      <c r="G10" s="2"/>
      <c r="H10" s="3"/>
      <c r="I10" s="2"/>
      <c r="J10" s="10"/>
      <c r="K10" s="11"/>
      <c r="L10" s="11"/>
      <c r="M10" s="11"/>
      <c r="N10" s="11"/>
      <c r="O10" s="11"/>
      <c r="P10" s="5"/>
      <c r="Q10" s="5"/>
    </row>
    <row r="11" spans="1:17" x14ac:dyDescent="0.2">
      <c r="A11" s="257"/>
      <c r="B11" s="258"/>
      <c r="C11" s="16"/>
      <c r="D11" s="3"/>
      <c r="E11" s="2"/>
      <c r="F11" s="3"/>
      <c r="G11" s="2"/>
      <c r="H11" s="3"/>
      <c r="I11" s="2"/>
      <c r="J11" s="10"/>
      <c r="K11" s="11"/>
      <c r="L11" s="11"/>
      <c r="M11" s="11"/>
      <c r="N11" s="11"/>
      <c r="O11" s="11"/>
      <c r="P11" s="5"/>
      <c r="Q11" s="5"/>
    </row>
    <row r="12" spans="1:17" x14ac:dyDescent="0.2">
      <c r="A12" s="257">
        <v>3</v>
      </c>
      <c r="B12" s="258" t="s">
        <v>4</v>
      </c>
      <c r="C12" s="16" t="s">
        <v>193</v>
      </c>
      <c r="D12" s="3"/>
      <c r="E12" s="2"/>
      <c r="F12" s="3"/>
      <c r="G12" s="2"/>
      <c r="H12" s="3"/>
      <c r="I12" s="2"/>
      <c r="J12" s="10"/>
      <c r="K12" s="11"/>
      <c r="L12" s="11"/>
      <c r="M12" s="11"/>
      <c r="N12" s="11"/>
      <c r="O12" s="11"/>
      <c r="P12" s="5"/>
      <c r="Q12" s="5"/>
    </row>
    <row r="13" spans="1:17" s="237" customFormat="1" x14ac:dyDescent="0.2">
      <c r="A13" s="234" t="s">
        <v>5</v>
      </c>
      <c r="B13" s="235" t="s">
        <v>251</v>
      </c>
      <c r="C13" s="260" t="s">
        <v>193</v>
      </c>
      <c r="D13" s="43">
        <v>4</v>
      </c>
      <c r="E13" s="44">
        <v>9.1666666666666674E-2</v>
      </c>
      <c r="F13" s="429">
        <v>0</v>
      </c>
      <c r="G13" s="430">
        <v>0</v>
      </c>
      <c r="H13" s="432">
        <v>2</v>
      </c>
      <c r="I13" s="436">
        <v>0.13194444444444445</v>
      </c>
      <c r="J13" s="27"/>
      <c r="K13" s="236"/>
      <c r="L13" s="236"/>
      <c r="M13" s="236"/>
      <c r="N13" s="236"/>
      <c r="O13" s="236">
        <f>I13+G13+E13</f>
        <v>0.22361111111111112</v>
      </c>
      <c r="P13" s="25"/>
      <c r="Q13" s="25"/>
    </row>
    <row r="14" spans="1:17" s="237" customFormat="1" x14ac:dyDescent="0.2">
      <c r="A14" s="234" t="s">
        <v>6</v>
      </c>
      <c r="B14" s="235" t="s">
        <v>252</v>
      </c>
      <c r="C14" s="260" t="s">
        <v>193</v>
      </c>
      <c r="D14" s="43">
        <v>2</v>
      </c>
      <c r="E14" s="44">
        <v>3.6111111111111115E-2</v>
      </c>
      <c r="F14" s="429">
        <v>0</v>
      </c>
      <c r="G14" s="430">
        <v>0</v>
      </c>
      <c r="H14" s="429">
        <v>0</v>
      </c>
      <c r="I14" s="430">
        <v>0</v>
      </c>
      <c r="J14" s="27"/>
      <c r="K14" s="236"/>
      <c r="L14" s="236"/>
      <c r="M14" s="236"/>
      <c r="N14" s="236"/>
      <c r="O14" s="236">
        <f>I14+G14+E14</f>
        <v>3.6111111111111115E-2</v>
      </c>
      <c r="P14" s="25"/>
      <c r="Q14" s="25"/>
    </row>
    <row r="15" spans="1:17" x14ac:dyDescent="0.2">
      <c r="A15" s="257"/>
      <c r="B15" s="258"/>
      <c r="C15" s="16"/>
      <c r="D15" s="27"/>
      <c r="E15" s="2"/>
      <c r="F15" s="27"/>
      <c r="G15" s="2"/>
      <c r="H15" s="27"/>
      <c r="I15" s="2"/>
      <c r="J15" s="10"/>
      <c r="K15" s="11"/>
      <c r="L15" s="11"/>
      <c r="M15" s="11"/>
      <c r="N15" s="11"/>
      <c r="O15" s="11"/>
      <c r="P15" s="5"/>
      <c r="Q15" s="5"/>
    </row>
    <row r="16" spans="1:17" x14ac:dyDescent="0.2">
      <c r="A16" s="257"/>
      <c r="B16" s="262" t="s">
        <v>250</v>
      </c>
      <c r="C16" s="116"/>
      <c r="D16" s="10"/>
      <c r="E16" s="24"/>
      <c r="F16" s="10"/>
      <c r="G16" s="24"/>
      <c r="H16" s="10"/>
      <c r="I16" s="24"/>
      <c r="J16" s="10"/>
      <c r="K16" s="11"/>
      <c r="L16" s="11"/>
      <c r="M16" s="11"/>
      <c r="N16" s="11"/>
      <c r="O16" s="11"/>
      <c r="P16" s="5"/>
      <c r="Q16" s="5"/>
    </row>
    <row r="17" spans="1:17" x14ac:dyDescent="0.2">
      <c r="A17" s="257">
        <v>1</v>
      </c>
      <c r="B17" s="258" t="s">
        <v>32</v>
      </c>
      <c r="C17" s="16" t="s">
        <v>58</v>
      </c>
      <c r="D17" s="27"/>
      <c r="E17" s="154"/>
      <c r="F17" s="27"/>
      <c r="G17" s="154"/>
      <c r="H17" s="27"/>
      <c r="I17" s="154"/>
      <c r="J17" s="10"/>
      <c r="K17" s="11"/>
      <c r="L17" s="81"/>
      <c r="M17" s="11"/>
      <c r="N17" s="11"/>
      <c r="O17" s="11"/>
      <c r="P17" s="5"/>
      <c r="Q17" s="5"/>
    </row>
    <row r="18" spans="1:17" x14ac:dyDescent="0.2">
      <c r="A18" s="14" t="s">
        <v>5</v>
      </c>
      <c r="B18" s="258" t="s">
        <v>94</v>
      </c>
      <c r="C18" s="16" t="s">
        <v>58</v>
      </c>
      <c r="D18" s="238">
        <v>0</v>
      </c>
      <c r="E18" s="54">
        <v>0</v>
      </c>
      <c r="F18" s="238">
        <v>0</v>
      </c>
      <c r="G18" s="54">
        <v>0</v>
      </c>
      <c r="H18" s="238">
        <v>0</v>
      </c>
      <c r="I18" s="54">
        <v>0</v>
      </c>
      <c r="J18" s="10"/>
      <c r="K18" s="11"/>
      <c r="L18" s="81">
        <f>I18+G18+E18</f>
        <v>0</v>
      </c>
      <c r="M18" s="11"/>
      <c r="N18" s="11"/>
      <c r="O18" s="11"/>
      <c r="P18" s="5"/>
      <c r="Q18" s="5"/>
    </row>
    <row r="19" spans="1:17" x14ac:dyDescent="0.2">
      <c r="A19" s="14" t="s">
        <v>6</v>
      </c>
      <c r="B19" s="258" t="s">
        <v>64</v>
      </c>
      <c r="C19" s="16" t="s">
        <v>58</v>
      </c>
      <c r="D19" s="238">
        <v>0</v>
      </c>
      <c r="E19" s="54">
        <v>0</v>
      </c>
      <c r="F19" s="238">
        <v>0</v>
      </c>
      <c r="G19" s="54">
        <v>0</v>
      </c>
      <c r="H19" s="238">
        <v>0</v>
      </c>
      <c r="I19" s="54">
        <v>0</v>
      </c>
      <c r="J19" s="10"/>
      <c r="K19" s="11"/>
      <c r="L19" s="81">
        <f>I19+G19+E19</f>
        <v>0</v>
      </c>
      <c r="M19" s="11"/>
      <c r="N19" s="11"/>
      <c r="O19" s="11"/>
      <c r="P19" s="5"/>
      <c r="Q19" s="5"/>
    </row>
    <row r="20" spans="1:17" x14ac:dyDescent="0.2">
      <c r="A20" s="257"/>
      <c r="B20" s="262"/>
      <c r="C20" s="116"/>
      <c r="D20" s="10"/>
      <c r="E20" s="24"/>
      <c r="F20" s="10"/>
      <c r="G20" s="24"/>
      <c r="H20" s="10"/>
      <c r="I20" s="24"/>
      <c r="J20" s="10"/>
      <c r="K20" s="11"/>
      <c r="L20" s="81"/>
      <c r="M20" s="11"/>
      <c r="N20" s="11"/>
      <c r="O20" s="11"/>
      <c r="P20" s="5"/>
      <c r="Q20" s="5"/>
    </row>
    <row r="21" spans="1:17" x14ac:dyDescent="0.2">
      <c r="A21" s="257">
        <v>2</v>
      </c>
      <c r="B21" s="258" t="s">
        <v>18</v>
      </c>
      <c r="C21" s="13" t="s">
        <v>191</v>
      </c>
      <c r="D21" s="27"/>
      <c r="E21" s="2"/>
      <c r="F21" s="27"/>
      <c r="G21" s="2"/>
      <c r="H21" s="27"/>
      <c r="I21" s="2"/>
      <c r="J21" s="10"/>
      <c r="K21" s="11"/>
      <c r="L21" s="11"/>
      <c r="M21" s="11"/>
      <c r="N21" s="11"/>
      <c r="O21" s="11"/>
      <c r="P21" s="5"/>
      <c r="Q21" s="5"/>
    </row>
    <row r="22" spans="1:17" x14ac:dyDescent="0.2">
      <c r="A22" s="14" t="s">
        <v>5</v>
      </c>
      <c r="B22" s="258" t="s">
        <v>24</v>
      </c>
      <c r="C22" s="13" t="s">
        <v>191</v>
      </c>
      <c r="D22" s="265">
        <v>0</v>
      </c>
      <c r="E22" s="54">
        <v>0</v>
      </c>
      <c r="F22" s="265" t="s">
        <v>358</v>
      </c>
      <c r="G22" s="54">
        <v>0</v>
      </c>
      <c r="H22" s="427">
        <v>2</v>
      </c>
      <c r="I22" s="428">
        <v>3.4027777777777775E-2</v>
      </c>
      <c r="J22" s="10"/>
      <c r="K22" s="11"/>
      <c r="L22" s="11"/>
      <c r="M22" s="11">
        <f t="shared" ref="M22:M23" si="1">I22+G22+E22</f>
        <v>3.4027777777777775E-2</v>
      </c>
      <c r="N22" s="11"/>
      <c r="O22" s="11"/>
      <c r="P22" s="5"/>
      <c r="Q22" s="5"/>
    </row>
    <row r="23" spans="1:17" x14ac:dyDescent="0.2">
      <c r="A23" s="14" t="s">
        <v>6</v>
      </c>
      <c r="B23" s="258" t="s">
        <v>79</v>
      </c>
      <c r="C23" s="13" t="s">
        <v>191</v>
      </c>
      <c r="D23" s="265">
        <v>0</v>
      </c>
      <c r="E23" s="54">
        <v>0</v>
      </c>
      <c r="F23" s="265" t="s">
        <v>358</v>
      </c>
      <c r="G23" s="54">
        <v>0</v>
      </c>
      <c r="H23" s="429">
        <v>0</v>
      </c>
      <c r="I23" s="430">
        <v>0</v>
      </c>
      <c r="J23" s="10"/>
      <c r="K23" s="11"/>
      <c r="L23" s="11"/>
      <c r="M23" s="11">
        <f t="shared" si="1"/>
        <v>0</v>
      </c>
      <c r="N23" s="11"/>
      <c r="O23" s="11"/>
      <c r="P23" s="5"/>
      <c r="Q23" s="5"/>
    </row>
    <row r="24" spans="1:17" x14ac:dyDescent="0.2">
      <c r="A24" s="14"/>
      <c r="B24" s="258"/>
      <c r="C24" s="16"/>
      <c r="D24" s="10"/>
      <c r="E24" s="24"/>
      <c r="F24" s="259"/>
      <c r="G24" s="24"/>
      <c r="H24" s="10"/>
      <c r="I24" s="24"/>
      <c r="J24" s="10"/>
      <c r="K24" s="11"/>
      <c r="L24" s="11"/>
      <c r="M24" s="11"/>
      <c r="N24" s="11"/>
      <c r="O24" s="11"/>
      <c r="P24" s="5"/>
      <c r="Q24" s="5"/>
    </row>
    <row r="25" spans="1:17" x14ac:dyDescent="0.2">
      <c r="A25" s="257">
        <v>2</v>
      </c>
      <c r="B25" s="258" t="s">
        <v>3</v>
      </c>
      <c r="C25" s="16" t="s">
        <v>192</v>
      </c>
      <c r="D25" s="10"/>
      <c r="E25" s="24"/>
      <c r="F25" s="259"/>
      <c r="G25" s="24"/>
      <c r="H25" s="10"/>
      <c r="I25" s="24"/>
      <c r="J25" s="10"/>
      <c r="K25" s="11"/>
      <c r="L25" s="11"/>
      <c r="M25" s="11"/>
      <c r="N25" s="11"/>
      <c r="O25" s="11"/>
      <c r="P25" s="5"/>
      <c r="Q25" s="5"/>
    </row>
    <row r="26" spans="1:17" x14ac:dyDescent="0.2">
      <c r="A26" s="257"/>
      <c r="B26" s="258"/>
      <c r="C26" s="16"/>
      <c r="D26" s="10"/>
      <c r="E26" s="24"/>
      <c r="F26" s="259"/>
      <c r="G26" s="24"/>
      <c r="H26" s="10"/>
      <c r="I26" s="24"/>
      <c r="J26" s="10"/>
      <c r="K26" s="11"/>
      <c r="L26" s="11"/>
      <c r="M26" s="11"/>
      <c r="N26" s="11"/>
      <c r="O26" s="11"/>
      <c r="P26" s="5"/>
      <c r="Q26" s="5"/>
    </row>
    <row r="27" spans="1:17" x14ac:dyDescent="0.2">
      <c r="A27" s="257">
        <v>3</v>
      </c>
      <c r="B27" s="258" t="s">
        <v>4</v>
      </c>
      <c r="C27" s="16" t="s">
        <v>193</v>
      </c>
      <c r="D27" s="27"/>
      <c r="E27" s="2"/>
      <c r="F27" s="27"/>
      <c r="G27" s="2"/>
      <c r="H27" s="27"/>
      <c r="I27" s="2"/>
      <c r="J27" s="10"/>
      <c r="K27" s="11"/>
      <c r="L27" s="11"/>
      <c r="M27" s="11"/>
      <c r="N27" s="11"/>
      <c r="O27" s="11"/>
      <c r="P27" s="5"/>
      <c r="Q27" s="5"/>
    </row>
    <row r="28" spans="1:17" x14ac:dyDescent="0.2">
      <c r="A28" s="14" t="s">
        <v>5</v>
      </c>
      <c r="B28" s="239" t="s">
        <v>272</v>
      </c>
      <c r="C28" s="16" t="s">
        <v>193</v>
      </c>
      <c r="D28" s="265">
        <v>0</v>
      </c>
      <c r="E28" s="54">
        <v>0</v>
      </c>
      <c r="F28" s="427">
        <v>0</v>
      </c>
      <c r="G28" s="431">
        <v>0</v>
      </c>
      <c r="H28" s="427">
        <v>2</v>
      </c>
      <c r="I28" s="431">
        <v>0.93194444444444446</v>
      </c>
      <c r="J28" s="10"/>
      <c r="K28" s="11"/>
      <c r="L28" s="11"/>
      <c r="M28" s="11"/>
      <c r="N28" s="11"/>
      <c r="O28" s="11">
        <f t="shared" ref="O28:O30" si="2">I28+G28+E28</f>
        <v>0.93194444444444446</v>
      </c>
      <c r="P28" s="5"/>
      <c r="Q28" s="5"/>
    </row>
    <row r="29" spans="1:17" x14ac:dyDescent="0.2">
      <c r="A29" s="14" t="s">
        <v>6</v>
      </c>
      <c r="B29" s="239" t="s">
        <v>273</v>
      </c>
      <c r="C29" s="16" t="s">
        <v>193</v>
      </c>
      <c r="D29" s="43">
        <v>0</v>
      </c>
      <c r="E29" s="44">
        <v>0</v>
      </c>
      <c r="F29" s="427">
        <v>0</v>
      </c>
      <c r="G29" s="431">
        <v>0</v>
      </c>
      <c r="H29" s="427">
        <v>1</v>
      </c>
      <c r="I29" s="428">
        <v>1.7361111111111112E-2</v>
      </c>
      <c r="J29" s="10"/>
      <c r="K29" s="11"/>
      <c r="L29" s="11"/>
      <c r="M29" s="11"/>
      <c r="N29" s="11"/>
      <c r="O29" s="11">
        <f t="shared" si="2"/>
        <v>1.7361111111111112E-2</v>
      </c>
      <c r="P29" s="5"/>
      <c r="Q29" s="5"/>
    </row>
    <row r="30" spans="1:17" x14ac:dyDescent="0.2">
      <c r="A30" s="14" t="s">
        <v>7</v>
      </c>
      <c r="B30" s="239" t="s">
        <v>274</v>
      </c>
      <c r="C30" s="16" t="s">
        <v>193</v>
      </c>
      <c r="D30" s="43">
        <v>1</v>
      </c>
      <c r="E30" s="44">
        <v>1.4583333333333332E-2</v>
      </c>
      <c r="F30" s="427">
        <v>0</v>
      </c>
      <c r="G30" s="428">
        <v>0</v>
      </c>
      <c r="H30" s="427">
        <v>1</v>
      </c>
      <c r="I30" s="428">
        <v>1.7361111111111112E-2</v>
      </c>
      <c r="J30" s="10"/>
      <c r="K30" s="11"/>
      <c r="L30" s="11"/>
      <c r="M30" s="11"/>
      <c r="N30" s="11"/>
      <c r="O30" s="11">
        <f t="shared" si="2"/>
        <v>3.1944444444444442E-2</v>
      </c>
      <c r="P30" s="5"/>
      <c r="Q30" s="5"/>
    </row>
    <row r="31" spans="1:17" x14ac:dyDescent="0.2">
      <c r="A31" s="14"/>
      <c r="B31" s="239"/>
      <c r="C31" s="16"/>
      <c r="D31" s="238"/>
      <c r="E31" s="240"/>
      <c r="F31" s="238"/>
      <c r="G31" s="240"/>
      <c r="H31" s="238"/>
      <c r="I31" s="240"/>
      <c r="J31" s="10"/>
      <c r="K31" s="11"/>
      <c r="L31" s="11"/>
      <c r="M31" s="11"/>
      <c r="N31" s="11"/>
      <c r="O31" s="11"/>
      <c r="P31" s="5"/>
      <c r="Q31" s="5"/>
    </row>
    <row r="32" spans="1:17" x14ac:dyDescent="0.2">
      <c r="A32" s="257"/>
      <c r="B32" s="262" t="s">
        <v>222</v>
      </c>
      <c r="C32" s="9"/>
      <c r="D32" s="10"/>
      <c r="E32" s="24"/>
      <c r="F32" s="10"/>
      <c r="G32" s="24"/>
      <c r="H32" s="10"/>
      <c r="I32" s="24"/>
      <c r="J32" s="10"/>
      <c r="K32" s="11"/>
      <c r="L32" s="11"/>
      <c r="M32" s="11"/>
      <c r="N32" s="11"/>
      <c r="O32" s="11"/>
      <c r="P32" s="5"/>
      <c r="Q32" s="5"/>
    </row>
    <row r="33" spans="1:17" x14ac:dyDescent="0.2">
      <c r="A33" s="257">
        <v>1</v>
      </c>
      <c r="B33" s="258" t="s">
        <v>18</v>
      </c>
      <c r="C33" s="13" t="s">
        <v>191</v>
      </c>
      <c r="D33" s="10"/>
      <c r="E33" s="24"/>
      <c r="F33" s="10"/>
      <c r="G33" s="24"/>
      <c r="H33" s="10"/>
      <c r="I33" s="24"/>
      <c r="J33" s="10"/>
      <c r="K33" s="11"/>
      <c r="L33" s="11"/>
      <c r="M33" s="11"/>
      <c r="N33" s="11"/>
      <c r="O33" s="11"/>
      <c r="P33" s="5"/>
      <c r="Q33" s="5"/>
    </row>
    <row r="34" spans="1:17" x14ac:dyDescent="0.2">
      <c r="A34" s="14" t="s">
        <v>5</v>
      </c>
      <c r="B34" s="258" t="s">
        <v>24</v>
      </c>
      <c r="C34" s="13" t="s">
        <v>191</v>
      </c>
      <c r="D34" s="43">
        <v>0</v>
      </c>
      <c r="E34" s="44">
        <v>0</v>
      </c>
      <c r="F34" s="43">
        <v>0</v>
      </c>
      <c r="G34" s="44">
        <v>0</v>
      </c>
      <c r="H34" s="43">
        <v>0</v>
      </c>
      <c r="I34" s="44">
        <v>0</v>
      </c>
      <c r="J34" s="10"/>
      <c r="K34" s="11"/>
      <c r="L34" s="11"/>
      <c r="M34" s="11">
        <f t="shared" ref="M34:M35" si="3">I34+G34+E34</f>
        <v>0</v>
      </c>
      <c r="N34" s="11"/>
      <c r="O34" s="11"/>
      <c r="P34" s="5"/>
      <c r="Q34" s="5"/>
    </row>
    <row r="35" spans="1:17" x14ac:dyDescent="0.2">
      <c r="A35" s="14" t="s">
        <v>6</v>
      </c>
      <c r="B35" s="258" t="s">
        <v>79</v>
      </c>
      <c r="C35" s="13" t="s">
        <v>191</v>
      </c>
      <c r="D35" s="43">
        <v>0</v>
      </c>
      <c r="E35" s="44">
        <v>0</v>
      </c>
      <c r="F35" s="43">
        <v>0</v>
      </c>
      <c r="G35" s="44">
        <v>0</v>
      </c>
      <c r="H35" s="43">
        <v>0</v>
      </c>
      <c r="I35" s="44">
        <v>0</v>
      </c>
      <c r="J35" s="10"/>
      <c r="K35" s="11"/>
      <c r="L35" s="11"/>
      <c r="M35" s="11">
        <f t="shared" si="3"/>
        <v>0</v>
      </c>
      <c r="N35" s="11"/>
      <c r="O35" s="11"/>
      <c r="P35" s="5"/>
      <c r="Q35" s="5"/>
    </row>
    <row r="36" spans="1:17" x14ac:dyDescent="0.2">
      <c r="A36" s="14"/>
      <c r="B36" s="258"/>
      <c r="C36" s="16"/>
      <c r="D36" s="10"/>
      <c r="E36" s="24"/>
      <c r="F36" s="259"/>
      <c r="G36" s="24"/>
      <c r="H36" s="10"/>
      <c r="I36" s="24"/>
      <c r="J36" s="10"/>
      <c r="K36" s="11"/>
      <c r="L36" s="11"/>
      <c r="M36" s="11"/>
      <c r="N36" s="11"/>
      <c r="O36" s="11"/>
      <c r="P36" s="5"/>
      <c r="Q36" s="5"/>
    </row>
    <row r="37" spans="1:17" x14ac:dyDescent="0.2">
      <c r="A37" s="257">
        <v>2</v>
      </c>
      <c r="B37" s="258" t="s">
        <v>3</v>
      </c>
      <c r="C37" s="16" t="s">
        <v>192</v>
      </c>
      <c r="D37" s="10"/>
      <c r="E37" s="24"/>
      <c r="F37" s="259"/>
      <c r="G37" s="24"/>
      <c r="H37" s="10"/>
      <c r="I37" s="24"/>
      <c r="J37" s="10"/>
      <c r="K37" s="11"/>
      <c r="L37" s="11"/>
      <c r="M37" s="11"/>
      <c r="N37" s="11"/>
      <c r="O37" s="11"/>
      <c r="P37" s="5"/>
      <c r="Q37" s="5"/>
    </row>
    <row r="38" spans="1:17" x14ac:dyDescent="0.2">
      <c r="A38" s="14"/>
      <c r="B38" s="258"/>
      <c r="C38" s="16"/>
      <c r="D38" s="10"/>
      <c r="E38" s="24"/>
      <c r="F38" s="259"/>
      <c r="G38" s="24"/>
      <c r="H38" s="10"/>
      <c r="I38" s="24"/>
      <c r="J38" s="10"/>
      <c r="K38" s="11"/>
      <c r="L38" s="11"/>
      <c r="M38" s="11"/>
      <c r="N38" s="11"/>
      <c r="O38" s="11"/>
      <c r="P38" s="5"/>
      <c r="Q38" s="5"/>
    </row>
    <row r="39" spans="1:17" x14ac:dyDescent="0.2">
      <c r="A39" s="257">
        <v>3</v>
      </c>
      <c r="B39" s="258" t="s">
        <v>11</v>
      </c>
      <c r="C39" s="16" t="s">
        <v>193</v>
      </c>
      <c r="D39" s="10"/>
      <c r="E39" s="24"/>
      <c r="F39" s="259"/>
      <c r="G39" s="24"/>
      <c r="H39" s="10"/>
      <c r="I39" s="24"/>
      <c r="J39" s="10"/>
      <c r="K39" s="11"/>
      <c r="L39" s="11"/>
      <c r="M39" s="11"/>
      <c r="N39" s="11"/>
      <c r="O39" s="11"/>
      <c r="P39" s="5"/>
      <c r="Q39" s="5"/>
    </row>
    <row r="40" spans="1:17" x14ac:dyDescent="0.2">
      <c r="A40" s="14" t="s">
        <v>5</v>
      </c>
      <c r="B40" s="128" t="s">
        <v>223</v>
      </c>
      <c r="C40" s="16" t="s">
        <v>193</v>
      </c>
      <c r="D40" s="43">
        <v>1</v>
      </c>
      <c r="E40" s="44">
        <v>4.7222222222222221E-2</v>
      </c>
      <c r="F40" s="432">
        <v>0</v>
      </c>
      <c r="G40" s="434">
        <v>0</v>
      </c>
      <c r="H40" s="432">
        <v>2</v>
      </c>
      <c r="I40" s="434">
        <v>4.2361111111111106E-2</v>
      </c>
      <c r="J40" s="10"/>
      <c r="K40" s="11"/>
      <c r="L40" s="11"/>
      <c r="M40" s="11"/>
      <c r="N40" s="11"/>
      <c r="O40" s="11">
        <f>E40+G40+I40</f>
        <v>8.958333333333332E-2</v>
      </c>
      <c r="P40" s="5"/>
      <c r="Q40" s="5"/>
    </row>
    <row r="41" spans="1:17" x14ac:dyDescent="0.2">
      <c r="A41" s="14" t="s">
        <v>6</v>
      </c>
      <c r="B41" s="128" t="s">
        <v>315</v>
      </c>
      <c r="C41" s="16" t="s">
        <v>193</v>
      </c>
      <c r="D41" s="40">
        <v>8</v>
      </c>
      <c r="E41" s="44">
        <v>0.33333333333333331</v>
      </c>
      <c r="F41" s="432">
        <v>3</v>
      </c>
      <c r="G41" s="434">
        <v>2.2222222222222223E-2</v>
      </c>
      <c r="H41" s="432">
        <v>1</v>
      </c>
      <c r="I41" s="434">
        <v>0.18124999999999999</v>
      </c>
      <c r="J41" s="10"/>
      <c r="K41" s="11"/>
      <c r="L41" s="11"/>
      <c r="M41" s="11"/>
      <c r="N41" s="11"/>
      <c r="O41" s="11">
        <f>E41+G41+I41</f>
        <v>0.53680555555555554</v>
      </c>
      <c r="P41" s="5"/>
      <c r="Q41" s="5"/>
    </row>
    <row r="42" spans="1:17" x14ac:dyDescent="0.2">
      <c r="A42" s="14"/>
      <c r="B42" s="128"/>
      <c r="C42" s="16"/>
      <c r="D42" s="10"/>
      <c r="E42" s="24"/>
      <c r="F42" s="264"/>
      <c r="G42" s="24"/>
      <c r="H42" s="10"/>
      <c r="I42" s="24"/>
      <c r="J42" s="10"/>
      <c r="K42" s="11"/>
      <c r="L42" s="11"/>
      <c r="M42" s="11"/>
      <c r="N42" s="11"/>
      <c r="O42" s="11"/>
      <c r="P42" s="5"/>
      <c r="Q42" s="5"/>
    </row>
    <row r="43" spans="1:17" x14ac:dyDescent="0.2">
      <c r="A43" s="257"/>
      <c r="B43" s="262" t="s">
        <v>221</v>
      </c>
      <c r="C43" s="9"/>
      <c r="D43" s="10"/>
      <c r="E43" s="24"/>
      <c r="F43" s="10"/>
      <c r="G43" s="24"/>
      <c r="H43" s="10"/>
      <c r="I43" s="24"/>
      <c r="J43" s="10"/>
      <c r="K43" s="11"/>
      <c r="L43" s="11"/>
      <c r="M43" s="11"/>
      <c r="N43" s="11"/>
      <c r="O43" s="11"/>
      <c r="P43" s="5"/>
      <c r="Q43" s="5"/>
    </row>
    <row r="44" spans="1:17" x14ac:dyDescent="0.2">
      <c r="A44" s="257">
        <v>1</v>
      </c>
      <c r="B44" s="258" t="s">
        <v>18</v>
      </c>
      <c r="C44" s="13" t="s">
        <v>191</v>
      </c>
      <c r="D44" s="10"/>
      <c r="E44" s="24"/>
      <c r="F44" s="10"/>
      <c r="G44" s="24"/>
      <c r="H44" s="10"/>
      <c r="I44" s="24"/>
      <c r="J44" s="10"/>
      <c r="K44" s="11"/>
      <c r="L44" s="11"/>
      <c r="M44" s="11"/>
      <c r="N44" s="11"/>
      <c r="O44" s="11"/>
      <c r="P44" s="5"/>
      <c r="Q44" s="5"/>
    </row>
    <row r="45" spans="1:17" x14ac:dyDescent="0.2">
      <c r="A45" s="14" t="s">
        <v>5</v>
      </c>
      <c r="B45" s="258" t="s">
        <v>87</v>
      </c>
      <c r="C45" s="13" t="s">
        <v>191</v>
      </c>
      <c r="D45" s="41">
        <v>4</v>
      </c>
      <c r="E45" s="42">
        <v>0.15208333333333332</v>
      </c>
      <c r="F45" s="427">
        <v>0</v>
      </c>
      <c r="G45" s="431">
        <v>0</v>
      </c>
      <c r="H45" s="427">
        <v>0</v>
      </c>
      <c r="I45" s="431">
        <v>0</v>
      </c>
      <c r="J45" s="10"/>
      <c r="K45" s="11"/>
      <c r="L45" s="11"/>
      <c r="M45" s="11">
        <f t="shared" ref="M45:M47" si="4">I45+G45+E45</f>
        <v>0.15208333333333332</v>
      </c>
      <c r="N45" s="11"/>
      <c r="O45" s="11"/>
      <c r="P45" s="5"/>
      <c r="Q45" s="5"/>
    </row>
    <row r="46" spans="1:17" x14ac:dyDescent="0.2">
      <c r="A46" s="14" t="s">
        <v>6</v>
      </c>
      <c r="B46" s="258" t="s">
        <v>23</v>
      </c>
      <c r="C46" s="13" t="s">
        <v>191</v>
      </c>
      <c r="D46" s="41">
        <v>2</v>
      </c>
      <c r="E46" s="42">
        <v>3.0555555555555555E-2</v>
      </c>
      <c r="F46" s="427">
        <v>0</v>
      </c>
      <c r="G46" s="431">
        <v>0</v>
      </c>
      <c r="H46" s="427">
        <v>0</v>
      </c>
      <c r="I46" s="431">
        <v>0</v>
      </c>
      <c r="J46" s="10"/>
      <c r="K46" s="11"/>
      <c r="L46" s="11"/>
      <c r="M46" s="11">
        <f t="shared" si="4"/>
        <v>3.0555555555555555E-2</v>
      </c>
      <c r="N46" s="11"/>
      <c r="O46" s="11"/>
      <c r="P46" s="5"/>
      <c r="Q46" s="5"/>
    </row>
    <row r="47" spans="1:17" x14ac:dyDescent="0.2">
      <c r="A47" s="14" t="s">
        <v>7</v>
      </c>
      <c r="B47" s="258" t="s">
        <v>25</v>
      </c>
      <c r="C47" s="13" t="s">
        <v>191</v>
      </c>
      <c r="D47" s="41">
        <v>2</v>
      </c>
      <c r="E47" s="42">
        <v>4.027777777777778E-2</v>
      </c>
      <c r="F47" s="427">
        <v>1</v>
      </c>
      <c r="G47" s="431">
        <v>4.1666666666666699E-2</v>
      </c>
      <c r="H47" s="437">
        <v>1</v>
      </c>
      <c r="I47" s="434">
        <v>6.3888888888888884E-2</v>
      </c>
      <c r="J47" s="10"/>
      <c r="K47" s="11"/>
      <c r="L47" s="11"/>
      <c r="M47" s="11">
        <f t="shared" si="4"/>
        <v>0.14583333333333337</v>
      </c>
      <c r="N47" s="11"/>
      <c r="O47" s="11"/>
      <c r="P47" s="5"/>
      <c r="Q47" s="5"/>
    </row>
    <row r="48" spans="1:17" x14ac:dyDescent="0.2">
      <c r="A48" s="14"/>
      <c r="B48" s="258"/>
      <c r="C48" s="13"/>
      <c r="D48" s="3"/>
      <c r="E48" s="24"/>
      <c r="F48" s="259"/>
      <c r="G48" s="24"/>
      <c r="H48" s="3"/>
      <c r="I48" s="24"/>
      <c r="J48" s="10"/>
      <c r="K48" s="11"/>
      <c r="L48" s="11"/>
      <c r="M48" s="11"/>
      <c r="N48" s="11"/>
      <c r="O48" s="11"/>
      <c r="P48" s="5"/>
      <c r="Q48" s="5"/>
    </row>
    <row r="49" spans="1:17" x14ac:dyDescent="0.2">
      <c r="A49" s="257">
        <v>2</v>
      </c>
      <c r="B49" s="258" t="s">
        <v>3</v>
      </c>
      <c r="C49" s="16" t="s">
        <v>192</v>
      </c>
      <c r="D49" s="10"/>
      <c r="E49" s="24"/>
      <c r="F49" s="259"/>
      <c r="G49" s="24"/>
      <c r="H49" s="10"/>
      <c r="I49" s="24"/>
      <c r="J49" s="10"/>
      <c r="K49" s="11"/>
      <c r="L49" s="11"/>
      <c r="M49" s="11"/>
      <c r="N49" s="11"/>
      <c r="O49" s="11"/>
      <c r="P49" s="5"/>
      <c r="Q49" s="5"/>
    </row>
    <row r="50" spans="1:17" x14ac:dyDescent="0.2">
      <c r="A50" s="14"/>
      <c r="B50" s="258"/>
      <c r="C50" s="16"/>
      <c r="D50" s="10"/>
      <c r="E50" s="24"/>
      <c r="F50" s="259"/>
      <c r="G50" s="24"/>
      <c r="H50" s="10"/>
      <c r="I50" s="24"/>
      <c r="J50" s="10"/>
      <c r="K50" s="11"/>
      <c r="L50" s="11"/>
      <c r="M50" s="11"/>
      <c r="N50" s="11"/>
      <c r="O50" s="11"/>
      <c r="P50" s="5"/>
      <c r="Q50" s="5"/>
    </row>
    <row r="51" spans="1:17" x14ac:dyDescent="0.2">
      <c r="A51" s="257">
        <v>3</v>
      </c>
      <c r="B51" s="258" t="s">
        <v>11</v>
      </c>
      <c r="C51" s="16" t="s">
        <v>193</v>
      </c>
      <c r="D51" s="10"/>
      <c r="E51" s="24"/>
      <c r="F51" s="259"/>
      <c r="G51" s="24"/>
      <c r="H51" s="10"/>
      <c r="I51" s="24"/>
      <c r="J51" s="10"/>
      <c r="K51" s="11"/>
      <c r="L51" s="11"/>
      <c r="M51" s="11"/>
      <c r="N51" s="11"/>
      <c r="O51" s="11"/>
      <c r="P51" s="5"/>
      <c r="Q51" s="5"/>
    </row>
    <row r="52" spans="1:17" x14ac:dyDescent="0.2">
      <c r="A52" s="14" t="s">
        <v>5</v>
      </c>
      <c r="B52" s="239" t="s">
        <v>356</v>
      </c>
      <c r="C52" s="16" t="s">
        <v>193</v>
      </c>
      <c r="D52" s="43">
        <v>2</v>
      </c>
      <c r="E52" s="44">
        <v>0.22291666666666665</v>
      </c>
      <c r="F52" s="432">
        <v>0</v>
      </c>
      <c r="G52" s="434">
        <v>0</v>
      </c>
      <c r="H52" s="432">
        <v>5</v>
      </c>
      <c r="I52" s="434">
        <v>0.21249999999999999</v>
      </c>
      <c r="J52" s="10"/>
      <c r="K52" s="11"/>
      <c r="L52" s="11"/>
      <c r="M52" s="11"/>
      <c r="N52" s="11"/>
      <c r="O52" s="11">
        <f t="shared" ref="O52" si="5">I52+G52+E52</f>
        <v>0.43541666666666667</v>
      </c>
      <c r="P52" s="5"/>
      <c r="Q52" s="5"/>
    </row>
    <row r="53" spans="1:17" x14ac:dyDescent="0.2">
      <c r="A53" s="14" t="s">
        <v>6</v>
      </c>
      <c r="B53" s="239" t="s">
        <v>849</v>
      </c>
      <c r="C53" s="16" t="s">
        <v>193</v>
      </c>
      <c r="D53" s="432">
        <v>2</v>
      </c>
      <c r="E53" s="433">
        <v>0.10833333333333334</v>
      </c>
      <c r="F53" s="432">
        <v>2</v>
      </c>
      <c r="G53" s="434">
        <v>0.4069444444444445</v>
      </c>
      <c r="H53" s="432">
        <v>2</v>
      </c>
      <c r="I53" s="434">
        <v>8.7500000000000008E-2</v>
      </c>
      <c r="J53" s="10"/>
      <c r="K53" s="11"/>
      <c r="L53" s="11"/>
      <c r="M53" s="11"/>
      <c r="N53" s="11"/>
      <c r="O53" s="11">
        <f t="shared" ref="O53" si="6">I53+G53+E53</f>
        <v>0.60277777777777786</v>
      </c>
      <c r="P53" s="5"/>
      <c r="Q53" s="5"/>
    </row>
    <row r="54" spans="1:17" x14ac:dyDescent="0.2">
      <c r="A54" s="257"/>
      <c r="B54" s="258"/>
      <c r="C54" s="16"/>
      <c r="D54" s="10"/>
      <c r="E54" s="24"/>
      <c r="F54" s="259"/>
      <c r="G54" s="24"/>
      <c r="H54" s="10"/>
      <c r="I54" s="24"/>
      <c r="J54" s="10"/>
      <c r="K54" s="11"/>
      <c r="L54" s="11"/>
      <c r="M54" s="11"/>
      <c r="N54" s="11"/>
      <c r="O54" s="11"/>
      <c r="P54" s="5"/>
      <c r="Q54" s="5"/>
    </row>
    <row r="55" spans="1:17" x14ac:dyDescent="0.2">
      <c r="A55" s="257"/>
      <c r="B55" s="262" t="s">
        <v>70</v>
      </c>
      <c r="C55" s="9"/>
      <c r="D55" s="10"/>
      <c r="E55" s="24"/>
      <c r="F55" s="10"/>
      <c r="G55" s="24"/>
      <c r="H55" s="10"/>
      <c r="I55" s="24"/>
      <c r="J55" s="10"/>
      <c r="K55" s="11"/>
      <c r="L55" s="11"/>
      <c r="M55" s="11"/>
      <c r="N55" s="11"/>
      <c r="O55" s="11"/>
      <c r="P55" s="5"/>
      <c r="Q55" s="5"/>
    </row>
    <row r="56" spans="1:17" x14ac:dyDescent="0.2">
      <c r="A56" s="257">
        <v>1</v>
      </c>
      <c r="B56" s="258" t="s">
        <v>18</v>
      </c>
      <c r="C56" s="13" t="s">
        <v>191</v>
      </c>
      <c r="D56" s="10"/>
      <c r="E56" s="24"/>
      <c r="F56" s="10"/>
      <c r="G56" s="24"/>
      <c r="H56" s="10"/>
      <c r="I56" s="24"/>
      <c r="J56" s="10"/>
      <c r="K56" s="11"/>
      <c r="L56" s="11"/>
      <c r="M56" s="11"/>
      <c r="N56" s="11"/>
      <c r="O56" s="11"/>
      <c r="P56" s="5"/>
      <c r="Q56" s="5"/>
    </row>
    <row r="57" spans="1:17" x14ac:dyDescent="0.2">
      <c r="A57" s="14" t="s">
        <v>5</v>
      </c>
      <c r="B57" s="258" t="s">
        <v>22</v>
      </c>
      <c r="C57" s="13" t="s">
        <v>191</v>
      </c>
      <c r="D57" s="40">
        <v>1</v>
      </c>
      <c r="E57" s="38">
        <v>2.7083333333333334E-2</v>
      </c>
      <c r="F57" s="432">
        <v>1</v>
      </c>
      <c r="G57" s="434">
        <v>0.52222222222222225</v>
      </c>
      <c r="H57" s="429">
        <v>0</v>
      </c>
      <c r="I57" s="430">
        <v>0</v>
      </c>
      <c r="J57" s="435" t="s">
        <v>848</v>
      </c>
      <c r="K57" s="11"/>
      <c r="L57" s="11"/>
      <c r="M57" s="11">
        <f t="shared" ref="M57:M60" si="7">I57+G57+E57</f>
        <v>0.5493055555555556</v>
      </c>
      <c r="N57" s="11"/>
      <c r="O57" s="11"/>
      <c r="P57" s="5"/>
      <c r="Q57" s="5"/>
    </row>
    <row r="58" spans="1:17" x14ac:dyDescent="0.2">
      <c r="A58" s="14" t="s">
        <v>6</v>
      </c>
      <c r="B58" s="258" t="s">
        <v>17</v>
      </c>
      <c r="C58" s="13" t="s">
        <v>191</v>
      </c>
      <c r="D58" s="40">
        <v>0</v>
      </c>
      <c r="E58" s="38">
        <v>0</v>
      </c>
      <c r="F58" s="432">
        <v>1</v>
      </c>
      <c r="G58" s="434">
        <v>2.4305555555555556E-2</v>
      </c>
      <c r="H58" s="432">
        <v>1</v>
      </c>
      <c r="I58" s="434">
        <v>4.8611111111111112E-2</v>
      </c>
      <c r="J58" s="10"/>
      <c r="K58" s="11"/>
      <c r="L58" s="11"/>
      <c r="M58" s="11">
        <f t="shared" si="7"/>
        <v>7.2916666666666671E-2</v>
      </c>
      <c r="N58" s="11"/>
      <c r="O58" s="11"/>
      <c r="P58" s="5"/>
      <c r="Q58" s="5"/>
    </row>
    <row r="59" spans="1:17" x14ac:dyDescent="0.2">
      <c r="A59" s="14" t="s">
        <v>7</v>
      </c>
      <c r="B59" s="258" t="s">
        <v>71</v>
      </c>
      <c r="C59" s="13" t="s">
        <v>191</v>
      </c>
      <c r="D59" s="40">
        <v>0</v>
      </c>
      <c r="E59" s="38">
        <v>0</v>
      </c>
      <c r="F59" s="432">
        <v>1</v>
      </c>
      <c r="G59" s="434">
        <v>4.8611111111111112E-2</v>
      </c>
      <c r="H59" s="432">
        <v>1</v>
      </c>
      <c r="I59" s="434">
        <v>2.7777777777777776E-2</v>
      </c>
      <c r="J59" s="10"/>
      <c r="K59" s="11"/>
      <c r="L59" s="11"/>
      <c r="M59" s="11">
        <f t="shared" si="7"/>
        <v>7.6388888888888895E-2</v>
      </c>
      <c r="N59" s="11"/>
      <c r="O59" s="11"/>
      <c r="P59" s="5"/>
      <c r="Q59" s="5"/>
    </row>
    <row r="60" spans="1:17" x14ac:dyDescent="0.2">
      <c r="A60" s="14" t="s">
        <v>8</v>
      </c>
      <c r="B60" s="258" t="s">
        <v>88</v>
      </c>
      <c r="C60" s="13" t="s">
        <v>191</v>
      </c>
      <c r="D60" s="40">
        <v>0</v>
      </c>
      <c r="E60" s="38">
        <v>0</v>
      </c>
      <c r="F60" s="432">
        <v>1</v>
      </c>
      <c r="G60" s="434">
        <v>1.3194444444444444E-2</v>
      </c>
      <c r="H60" s="432">
        <v>3</v>
      </c>
      <c r="I60" s="434">
        <v>7.2916666666666671E-2</v>
      </c>
      <c r="J60" s="10"/>
      <c r="K60" s="11"/>
      <c r="L60" s="11"/>
      <c r="M60" s="11">
        <f t="shared" si="7"/>
        <v>8.611111111111111E-2</v>
      </c>
      <c r="N60" s="11"/>
      <c r="O60" s="11"/>
      <c r="P60" s="5"/>
      <c r="Q60" s="5"/>
    </row>
    <row r="61" spans="1:17" x14ac:dyDescent="0.2">
      <c r="A61" s="14"/>
      <c r="B61" s="258"/>
      <c r="C61" s="16"/>
      <c r="D61" s="265"/>
      <c r="E61" s="2"/>
      <c r="F61" s="265"/>
      <c r="G61" s="2"/>
      <c r="H61" s="265"/>
      <c r="I61" s="2"/>
      <c r="J61" s="10"/>
      <c r="K61" s="11"/>
      <c r="L61" s="11"/>
      <c r="M61" s="11"/>
      <c r="N61" s="11"/>
      <c r="O61" s="11"/>
      <c r="P61" s="5"/>
      <c r="Q61" s="5"/>
    </row>
    <row r="62" spans="1:17" x14ac:dyDescent="0.2">
      <c r="A62" s="257">
        <v>2</v>
      </c>
      <c r="B62" s="258" t="s">
        <v>3</v>
      </c>
      <c r="C62" s="16" t="s">
        <v>192</v>
      </c>
      <c r="D62" s="10"/>
      <c r="E62" s="24"/>
      <c r="F62" s="259"/>
      <c r="G62" s="24"/>
      <c r="H62" s="10"/>
      <c r="I62" s="24"/>
      <c r="J62" s="10"/>
      <c r="K62" s="11"/>
      <c r="L62" s="11"/>
      <c r="M62" s="11"/>
      <c r="N62" s="11"/>
      <c r="O62" s="11"/>
      <c r="P62" s="5"/>
      <c r="Q62" s="5"/>
    </row>
    <row r="63" spans="1:17" x14ac:dyDescent="0.2">
      <c r="A63" s="14"/>
      <c r="B63" s="258"/>
      <c r="C63" s="16"/>
      <c r="D63" s="10"/>
      <c r="E63" s="24"/>
      <c r="F63" s="259"/>
      <c r="G63" s="24"/>
      <c r="H63" s="10"/>
      <c r="I63" s="24"/>
      <c r="J63" s="10"/>
      <c r="K63" s="11"/>
      <c r="L63" s="11"/>
      <c r="M63" s="11"/>
      <c r="N63" s="11"/>
      <c r="O63" s="11"/>
      <c r="P63" s="5"/>
      <c r="Q63" s="5"/>
    </row>
    <row r="64" spans="1:17" x14ac:dyDescent="0.2">
      <c r="A64" s="257">
        <v>3</v>
      </c>
      <c r="B64" s="258" t="s">
        <v>11</v>
      </c>
      <c r="C64" s="16" t="s">
        <v>193</v>
      </c>
      <c r="D64" s="10"/>
      <c r="E64" s="24"/>
      <c r="F64" s="259"/>
      <c r="G64" s="24"/>
      <c r="H64" s="10"/>
      <c r="I64" s="24"/>
      <c r="J64" s="10"/>
      <c r="K64" s="11"/>
      <c r="L64" s="11"/>
      <c r="M64" s="11"/>
      <c r="N64" s="11"/>
      <c r="O64" s="11"/>
      <c r="P64" s="5"/>
      <c r="Q64" s="5"/>
    </row>
    <row r="65" spans="1:17" x14ac:dyDescent="0.2">
      <c r="A65" s="14" t="s">
        <v>5</v>
      </c>
      <c r="B65" s="258" t="s">
        <v>757</v>
      </c>
      <c r="C65" s="16" t="s">
        <v>193</v>
      </c>
      <c r="D65" s="40">
        <v>1</v>
      </c>
      <c r="E65" s="38">
        <v>3.0555555555555555E-2</v>
      </c>
      <c r="F65" s="432">
        <v>1</v>
      </c>
      <c r="G65" s="434">
        <v>1.3888888888888888E-2</v>
      </c>
      <c r="H65" s="432">
        <v>0</v>
      </c>
      <c r="I65" s="430">
        <v>0</v>
      </c>
      <c r="J65" s="10"/>
      <c r="K65" s="11"/>
      <c r="L65" s="11"/>
      <c r="M65" s="11"/>
      <c r="N65" s="11"/>
      <c r="O65" s="11">
        <f t="shared" ref="O65:O67" si="8">I65+G65+E65</f>
        <v>4.4444444444444439E-2</v>
      </c>
      <c r="P65" s="5"/>
      <c r="Q65" s="5"/>
    </row>
    <row r="66" spans="1:17" x14ac:dyDescent="0.2">
      <c r="A66" s="14" t="s">
        <v>6</v>
      </c>
      <c r="B66" s="258" t="s">
        <v>758</v>
      </c>
      <c r="C66" s="16" t="s">
        <v>193</v>
      </c>
      <c r="D66" s="40">
        <v>1</v>
      </c>
      <c r="E66" s="38">
        <v>3.0555555555555555E-2</v>
      </c>
      <c r="F66" s="432">
        <v>1</v>
      </c>
      <c r="G66" s="434">
        <v>1.3888888888888888E-2</v>
      </c>
      <c r="H66" s="432">
        <v>0</v>
      </c>
      <c r="I66" s="430">
        <v>0</v>
      </c>
      <c r="J66" s="10"/>
      <c r="K66" s="11"/>
      <c r="L66" s="11"/>
      <c r="M66" s="11"/>
      <c r="N66" s="11"/>
      <c r="O66" s="11">
        <f t="shared" ref="O66" si="9">I66+G66+E66</f>
        <v>4.4444444444444439E-2</v>
      </c>
      <c r="P66" s="5"/>
      <c r="Q66" s="5"/>
    </row>
    <row r="67" spans="1:17" x14ac:dyDescent="0.2">
      <c r="A67" s="14" t="s">
        <v>7</v>
      </c>
      <c r="B67" s="258" t="s">
        <v>755</v>
      </c>
      <c r="C67" s="16" t="s">
        <v>193</v>
      </c>
      <c r="D67" s="40">
        <v>3</v>
      </c>
      <c r="E67" s="38">
        <v>5.5555555555555552E-2</v>
      </c>
      <c r="F67" s="432">
        <v>1</v>
      </c>
      <c r="G67" s="434">
        <v>1.3888888888888888E-2</v>
      </c>
      <c r="H67" s="432">
        <v>0</v>
      </c>
      <c r="I67" s="430">
        <v>0</v>
      </c>
      <c r="J67" s="10"/>
      <c r="K67" s="11"/>
      <c r="L67" s="11"/>
      <c r="M67" s="11"/>
      <c r="N67" s="11"/>
      <c r="O67" s="11">
        <f t="shared" si="8"/>
        <v>6.9444444444444448E-2</v>
      </c>
      <c r="P67" s="5"/>
      <c r="Q67" s="5"/>
    </row>
    <row r="68" spans="1:17" x14ac:dyDescent="0.2">
      <c r="A68" s="257"/>
      <c r="B68" s="258"/>
      <c r="C68" s="16"/>
      <c r="D68" s="10"/>
      <c r="E68" s="24"/>
      <c r="F68" s="259"/>
      <c r="G68" s="24"/>
      <c r="H68" s="10"/>
      <c r="I68" s="24"/>
      <c r="J68" s="10"/>
      <c r="K68" s="11"/>
      <c r="L68" s="11"/>
      <c r="M68" s="11"/>
      <c r="N68" s="11"/>
      <c r="O68" s="11"/>
      <c r="P68" s="5"/>
      <c r="Q68" s="5"/>
    </row>
    <row r="69" spans="1:17" ht="29.25" customHeight="1" x14ac:dyDescent="0.2">
      <c r="A69" s="14"/>
      <c r="B69" s="262" t="s">
        <v>441</v>
      </c>
      <c r="C69" s="116"/>
      <c r="D69" s="10"/>
      <c r="E69" s="24"/>
      <c r="F69" s="34"/>
      <c r="G69" s="24"/>
      <c r="H69" s="10"/>
      <c r="I69" s="24"/>
      <c r="J69" s="22"/>
      <c r="K69" s="11"/>
      <c r="L69" s="11"/>
      <c r="M69" s="11"/>
      <c r="N69" s="11"/>
      <c r="O69" s="11"/>
      <c r="P69" s="5"/>
      <c r="Q69" s="5"/>
    </row>
    <row r="70" spans="1:17" x14ac:dyDescent="0.2">
      <c r="A70" s="257">
        <v>1</v>
      </c>
      <c r="B70" s="258" t="s">
        <v>56</v>
      </c>
      <c r="C70" s="13" t="s">
        <v>56</v>
      </c>
      <c r="D70" s="10"/>
      <c r="E70" s="24"/>
      <c r="F70" s="34"/>
      <c r="G70" s="24"/>
      <c r="H70" s="10"/>
      <c r="I70" s="24"/>
      <c r="J70" s="22"/>
      <c r="K70" s="11"/>
      <c r="L70" s="11"/>
      <c r="M70" s="11"/>
      <c r="N70" s="11"/>
      <c r="O70" s="11"/>
      <c r="P70" s="5"/>
      <c r="Q70" s="5"/>
    </row>
    <row r="71" spans="1:17" x14ac:dyDescent="0.2">
      <c r="A71" s="14" t="s">
        <v>5</v>
      </c>
      <c r="B71" s="258" t="s">
        <v>81</v>
      </c>
      <c r="C71" s="13" t="s">
        <v>56</v>
      </c>
      <c r="D71" s="265">
        <v>0</v>
      </c>
      <c r="E71" s="2">
        <v>0</v>
      </c>
      <c r="F71" s="438">
        <v>0</v>
      </c>
      <c r="G71" s="439">
        <v>0</v>
      </c>
      <c r="H71" s="438">
        <v>1</v>
      </c>
      <c r="I71" s="440">
        <v>2.013888888888889E-2</v>
      </c>
      <c r="J71" s="22"/>
      <c r="K71" s="11">
        <f>I71+G71+E71</f>
        <v>2.013888888888889E-2</v>
      </c>
      <c r="L71" s="11"/>
      <c r="M71" s="11"/>
      <c r="N71" s="11"/>
      <c r="O71" s="11"/>
      <c r="P71" s="5"/>
      <c r="Q71" s="5"/>
    </row>
    <row r="72" spans="1:17" x14ac:dyDescent="0.2">
      <c r="A72" s="14" t="s">
        <v>6</v>
      </c>
      <c r="B72" s="258" t="s">
        <v>82</v>
      </c>
      <c r="C72" s="13" t="s">
        <v>56</v>
      </c>
      <c r="D72" s="265">
        <v>0</v>
      </c>
      <c r="E72" s="2">
        <v>0</v>
      </c>
      <c r="F72" s="438">
        <v>0</v>
      </c>
      <c r="G72" s="439">
        <v>0</v>
      </c>
      <c r="H72" s="438">
        <v>0</v>
      </c>
      <c r="I72" s="440">
        <v>0</v>
      </c>
      <c r="J72" s="22"/>
      <c r="K72" s="11">
        <f t="shared" ref="K72:K73" si="10">I72+G72+E72</f>
        <v>0</v>
      </c>
      <c r="L72" s="11"/>
      <c r="M72" s="11"/>
      <c r="N72" s="11"/>
      <c r="O72" s="11"/>
      <c r="P72" s="5"/>
      <c r="Q72" s="5"/>
    </row>
    <row r="73" spans="1:17" x14ac:dyDescent="0.2">
      <c r="A73" s="14" t="s">
        <v>7</v>
      </c>
      <c r="B73" s="258" t="s">
        <v>316</v>
      </c>
      <c r="C73" s="13" t="s">
        <v>56</v>
      </c>
      <c r="D73" s="265">
        <v>0</v>
      </c>
      <c r="E73" s="2">
        <v>0</v>
      </c>
      <c r="F73" s="438">
        <v>0</v>
      </c>
      <c r="G73" s="439">
        <v>0</v>
      </c>
      <c r="H73" s="438">
        <v>1</v>
      </c>
      <c r="I73" s="440">
        <v>7.2222222222222229E-2</v>
      </c>
      <c r="J73" s="22"/>
      <c r="K73" s="11">
        <f t="shared" si="10"/>
        <v>7.2222222222222229E-2</v>
      </c>
      <c r="L73" s="11"/>
      <c r="M73" s="11"/>
      <c r="N73" s="11"/>
      <c r="O73" s="11"/>
      <c r="P73" s="5"/>
      <c r="Q73" s="5"/>
    </row>
    <row r="74" spans="1:17" x14ac:dyDescent="0.2">
      <c r="A74" s="14"/>
      <c r="B74" s="258"/>
      <c r="C74" s="16"/>
      <c r="D74" s="265"/>
      <c r="E74" s="24"/>
      <c r="F74" s="34"/>
      <c r="G74" s="24"/>
      <c r="H74" s="265"/>
      <c r="I74" s="24"/>
      <c r="J74" s="22"/>
      <c r="K74" s="11"/>
      <c r="L74" s="11"/>
      <c r="M74" s="11"/>
      <c r="N74" s="11"/>
      <c r="O74" s="11"/>
      <c r="P74" s="5"/>
      <c r="Q74" s="5"/>
    </row>
    <row r="75" spans="1:17" x14ac:dyDescent="0.2">
      <c r="A75" s="257">
        <v>2</v>
      </c>
      <c r="B75" s="258" t="s">
        <v>32</v>
      </c>
      <c r="C75" s="16" t="s">
        <v>58</v>
      </c>
      <c r="D75" s="265"/>
      <c r="E75" s="24"/>
      <c r="F75" s="10"/>
      <c r="G75" s="24"/>
      <c r="H75" s="265"/>
      <c r="I75" s="24"/>
      <c r="J75" s="22"/>
      <c r="K75" s="11"/>
      <c r="L75" s="11"/>
      <c r="M75" s="11"/>
      <c r="N75" s="11"/>
      <c r="O75" s="11"/>
      <c r="P75" s="5"/>
      <c r="Q75" s="5"/>
    </row>
    <row r="76" spans="1:17" x14ac:dyDescent="0.2">
      <c r="A76" s="14" t="s">
        <v>5</v>
      </c>
      <c r="B76" s="258" t="s">
        <v>33</v>
      </c>
      <c r="C76" s="16" t="s">
        <v>58</v>
      </c>
      <c r="D76" s="265">
        <v>8</v>
      </c>
      <c r="E76" s="2">
        <v>0.72777777777777775</v>
      </c>
      <c r="F76" s="438">
        <v>1</v>
      </c>
      <c r="G76" s="439">
        <v>8.3333333333333329E-2</v>
      </c>
      <c r="H76" s="438">
        <v>3</v>
      </c>
      <c r="I76" s="440">
        <v>0.3576388888888889</v>
      </c>
      <c r="J76" s="124"/>
      <c r="K76" s="11"/>
      <c r="L76" s="81">
        <f t="shared" ref="L76:L77" si="11">I76+G76+E76</f>
        <v>1.16875</v>
      </c>
      <c r="M76" s="11"/>
      <c r="N76" s="11"/>
      <c r="O76" s="11"/>
      <c r="P76" s="5"/>
      <c r="Q76" s="5"/>
    </row>
    <row r="77" spans="1:17" x14ac:dyDescent="0.2">
      <c r="A77" s="14" t="s">
        <v>5</v>
      </c>
      <c r="B77" s="258" t="s">
        <v>34</v>
      </c>
      <c r="C77" s="16" t="s">
        <v>58</v>
      </c>
      <c r="D77" s="265">
        <v>1</v>
      </c>
      <c r="E77" s="2">
        <v>0.10277777777777779</v>
      </c>
      <c r="F77" s="438">
        <v>0</v>
      </c>
      <c r="G77" s="439">
        <v>0</v>
      </c>
      <c r="H77" s="438">
        <v>0</v>
      </c>
      <c r="I77" s="440">
        <v>0</v>
      </c>
      <c r="J77" s="124"/>
      <c r="K77" s="11"/>
      <c r="L77" s="81">
        <f t="shared" si="11"/>
        <v>0.10277777777777779</v>
      </c>
      <c r="M77" s="11"/>
      <c r="N77" s="11"/>
      <c r="O77" s="11"/>
      <c r="P77" s="5"/>
      <c r="Q77" s="5"/>
    </row>
    <row r="78" spans="1:17" x14ac:dyDescent="0.2">
      <c r="A78" s="14"/>
      <c r="B78" s="258"/>
      <c r="C78" s="16"/>
      <c r="D78" s="265"/>
      <c r="E78" s="24"/>
      <c r="F78" s="257"/>
      <c r="G78" s="24"/>
      <c r="H78" s="265"/>
      <c r="I78" s="24"/>
      <c r="J78" s="241"/>
      <c r="K78" s="11"/>
      <c r="L78" s="81"/>
      <c r="M78" s="11"/>
      <c r="N78" s="11"/>
      <c r="O78" s="11"/>
      <c r="P78" s="5"/>
      <c r="Q78" s="5"/>
    </row>
    <row r="79" spans="1:17" x14ac:dyDescent="0.2">
      <c r="A79" s="257">
        <v>3</v>
      </c>
      <c r="B79" s="258" t="s">
        <v>18</v>
      </c>
      <c r="C79" s="13" t="s">
        <v>191</v>
      </c>
      <c r="D79" s="265"/>
      <c r="E79" s="24"/>
      <c r="F79" s="10"/>
      <c r="G79" s="24"/>
      <c r="H79" s="265"/>
      <c r="I79" s="24"/>
      <c r="J79" s="22"/>
      <c r="K79" s="11"/>
      <c r="L79" s="11"/>
      <c r="M79" s="11"/>
      <c r="N79" s="11"/>
      <c r="O79" s="11"/>
      <c r="P79" s="5"/>
      <c r="Q79" s="5"/>
    </row>
    <row r="80" spans="1:17" x14ac:dyDescent="0.2">
      <c r="A80" s="14" t="s">
        <v>5</v>
      </c>
      <c r="B80" s="258" t="s">
        <v>24</v>
      </c>
      <c r="C80" s="13" t="s">
        <v>191</v>
      </c>
      <c r="D80" s="265">
        <v>1</v>
      </c>
      <c r="E80" s="2">
        <v>4.5833333333333337E-2</v>
      </c>
      <c r="F80" s="438">
        <v>0</v>
      </c>
      <c r="G80" s="439">
        <v>0</v>
      </c>
      <c r="H80" s="438">
        <v>1</v>
      </c>
      <c r="I80" s="440">
        <v>1</v>
      </c>
      <c r="J80" s="22"/>
      <c r="K80" s="11"/>
      <c r="L80" s="11"/>
      <c r="M80" s="11">
        <f>I80+G80+E80</f>
        <v>1.0458333333333334</v>
      </c>
      <c r="N80" s="11"/>
      <c r="O80" s="11"/>
      <c r="P80" s="5"/>
      <c r="Q80" s="5"/>
    </row>
    <row r="81" spans="1:17" x14ac:dyDescent="0.2">
      <c r="A81" s="14" t="s">
        <v>6</v>
      </c>
      <c r="B81" s="258" t="s">
        <v>286</v>
      </c>
      <c r="C81" s="13" t="s">
        <v>191</v>
      </c>
      <c r="D81" s="265">
        <v>2</v>
      </c>
      <c r="E81" s="2">
        <v>0.15694444444444444</v>
      </c>
      <c r="F81" s="438">
        <v>0</v>
      </c>
      <c r="G81" s="439">
        <v>0</v>
      </c>
      <c r="H81" s="438">
        <v>1</v>
      </c>
      <c r="I81" s="440">
        <v>5.9027777777777783E-2</v>
      </c>
      <c r="J81" s="22"/>
      <c r="K81" s="11"/>
      <c r="L81" s="11"/>
      <c r="M81" s="11">
        <f>I81+G81+E81</f>
        <v>0.21597222222222223</v>
      </c>
      <c r="N81" s="11"/>
      <c r="O81" s="11"/>
      <c r="P81" s="5"/>
      <c r="Q81" s="5"/>
    </row>
    <row r="82" spans="1:17" x14ac:dyDescent="0.2">
      <c r="A82" s="14"/>
      <c r="B82" s="258"/>
      <c r="C82" s="13"/>
      <c r="D82" s="265"/>
      <c r="E82" s="54"/>
      <c r="F82" s="264"/>
      <c r="G82" s="54"/>
      <c r="H82" s="265"/>
      <c r="I82" s="54"/>
      <c r="J82" s="22"/>
      <c r="K82" s="11"/>
      <c r="L82" s="11"/>
      <c r="M82" s="11"/>
      <c r="N82" s="11"/>
      <c r="O82" s="11"/>
      <c r="P82" s="5"/>
      <c r="Q82" s="5"/>
    </row>
    <row r="83" spans="1:17" x14ac:dyDescent="0.2">
      <c r="A83" s="257">
        <v>4</v>
      </c>
      <c r="B83" s="258" t="s">
        <v>3</v>
      </c>
      <c r="C83" s="16" t="s">
        <v>192</v>
      </c>
      <c r="D83" s="257"/>
      <c r="E83" s="24"/>
      <c r="F83" s="10"/>
      <c r="G83" s="24"/>
      <c r="H83" s="257"/>
      <c r="I83" s="24"/>
      <c r="J83" s="22"/>
      <c r="K83" s="11"/>
      <c r="L83" s="11"/>
      <c r="M83" s="11"/>
      <c r="N83" s="11"/>
      <c r="O83" s="11"/>
      <c r="P83" s="5"/>
      <c r="Q83" s="5"/>
    </row>
    <row r="84" spans="1:17" x14ac:dyDescent="0.2">
      <c r="A84" s="14" t="s">
        <v>5</v>
      </c>
      <c r="B84" s="258" t="s">
        <v>830</v>
      </c>
      <c r="C84" s="16" t="s">
        <v>192</v>
      </c>
      <c r="D84" s="257">
        <v>0</v>
      </c>
      <c r="E84" s="24">
        <v>0</v>
      </c>
      <c r="F84" s="257">
        <v>0</v>
      </c>
      <c r="G84" s="24">
        <v>0</v>
      </c>
      <c r="H84" s="257">
        <v>0</v>
      </c>
      <c r="I84" s="24">
        <v>0</v>
      </c>
      <c r="J84" s="22"/>
      <c r="K84" s="11"/>
      <c r="L84" s="11"/>
      <c r="M84" s="11"/>
      <c r="N84" s="11">
        <f>E84+G84+I84</f>
        <v>0</v>
      </c>
      <c r="O84" s="11"/>
      <c r="P84" s="5"/>
      <c r="Q84" s="5"/>
    </row>
    <row r="85" spans="1:17" x14ac:dyDescent="0.2">
      <c r="A85" s="14" t="s">
        <v>6</v>
      </c>
      <c r="B85" s="258" t="s">
        <v>831</v>
      </c>
      <c r="C85" s="16" t="s">
        <v>192</v>
      </c>
      <c r="D85" s="257">
        <v>0</v>
      </c>
      <c r="E85" s="24">
        <v>0</v>
      </c>
      <c r="F85" s="257">
        <v>0</v>
      </c>
      <c r="G85" s="24">
        <v>0</v>
      </c>
      <c r="H85" s="257">
        <v>0</v>
      </c>
      <c r="I85" s="24">
        <v>0</v>
      </c>
      <c r="J85" s="22"/>
      <c r="K85" s="11"/>
      <c r="L85" s="11"/>
      <c r="M85" s="11"/>
      <c r="N85" s="11">
        <f>E85+G85+I85</f>
        <v>0</v>
      </c>
      <c r="O85" s="11"/>
      <c r="P85" s="5"/>
      <c r="Q85" s="5"/>
    </row>
    <row r="86" spans="1:17" x14ac:dyDescent="0.2">
      <c r="A86" s="14" t="s">
        <v>7</v>
      </c>
      <c r="B86" s="258" t="s">
        <v>832</v>
      </c>
      <c r="C86" s="16" t="s">
        <v>192</v>
      </c>
      <c r="D86" s="257">
        <v>0</v>
      </c>
      <c r="E86" s="24">
        <v>0</v>
      </c>
      <c r="F86" s="257">
        <v>0</v>
      </c>
      <c r="G86" s="24">
        <v>0</v>
      </c>
      <c r="H86" s="257">
        <v>0</v>
      </c>
      <c r="I86" s="24">
        <v>0</v>
      </c>
      <c r="J86" s="22"/>
      <c r="K86" s="11"/>
      <c r="L86" s="11"/>
      <c r="M86" s="11"/>
      <c r="N86" s="11">
        <f>E86+G86+I86</f>
        <v>0</v>
      </c>
      <c r="O86" s="11"/>
      <c r="P86" s="5"/>
      <c r="Q86" s="5"/>
    </row>
    <row r="87" spans="1:17" x14ac:dyDescent="0.2">
      <c r="A87" s="14" t="s">
        <v>8</v>
      </c>
      <c r="B87" s="258" t="s">
        <v>833</v>
      </c>
      <c r="C87" s="16" t="s">
        <v>192</v>
      </c>
      <c r="D87" s="257">
        <v>0</v>
      </c>
      <c r="E87" s="24">
        <v>0</v>
      </c>
      <c r="F87" s="257">
        <v>0</v>
      </c>
      <c r="G87" s="24">
        <v>0</v>
      </c>
      <c r="H87" s="257">
        <v>0</v>
      </c>
      <c r="I87" s="24">
        <v>0</v>
      </c>
      <c r="J87" s="22"/>
      <c r="K87" s="11"/>
      <c r="L87" s="11"/>
      <c r="M87" s="11"/>
      <c r="N87" s="11">
        <f>E87+G87+I87</f>
        <v>0</v>
      </c>
      <c r="O87" s="11"/>
      <c r="P87" s="5"/>
      <c r="Q87" s="5"/>
    </row>
    <row r="88" spans="1:17" x14ac:dyDescent="0.2">
      <c r="A88" s="14" t="s">
        <v>9</v>
      </c>
      <c r="B88" s="258" t="s">
        <v>834</v>
      </c>
      <c r="C88" s="16" t="s">
        <v>192</v>
      </c>
      <c r="D88" s="257">
        <v>0</v>
      </c>
      <c r="E88" s="24">
        <v>0</v>
      </c>
      <c r="F88" s="257">
        <v>0</v>
      </c>
      <c r="G88" s="24">
        <v>0</v>
      </c>
      <c r="H88" s="257">
        <v>0</v>
      </c>
      <c r="I88" s="24">
        <v>0</v>
      </c>
      <c r="J88" s="22"/>
      <c r="K88" s="11"/>
      <c r="L88" s="11"/>
      <c r="M88" s="11"/>
      <c r="N88" s="11">
        <f>E88+G88+I88</f>
        <v>0</v>
      </c>
      <c r="O88" s="11"/>
      <c r="P88" s="5"/>
      <c r="Q88" s="5"/>
    </row>
    <row r="89" spans="1:17" x14ac:dyDescent="0.2">
      <c r="A89" s="14"/>
      <c r="B89" s="258"/>
      <c r="C89" s="16"/>
      <c r="D89" s="10"/>
      <c r="E89" s="24"/>
      <c r="F89" s="10"/>
      <c r="G89" s="24"/>
      <c r="H89" s="10"/>
      <c r="I89" s="24"/>
      <c r="J89" s="22"/>
      <c r="K89" s="11"/>
      <c r="L89" s="11"/>
      <c r="M89" s="11"/>
      <c r="N89" s="11"/>
      <c r="O89" s="11"/>
      <c r="P89" s="5"/>
      <c r="Q89" s="5"/>
    </row>
    <row r="90" spans="1:17" x14ac:dyDescent="0.2">
      <c r="A90" s="257">
        <v>5</v>
      </c>
      <c r="B90" s="258" t="s">
        <v>4</v>
      </c>
      <c r="C90" s="16" t="s">
        <v>193</v>
      </c>
      <c r="D90" s="10"/>
      <c r="E90" s="24"/>
      <c r="F90" s="10"/>
      <c r="G90" s="24"/>
      <c r="H90" s="10"/>
      <c r="I90" s="24"/>
      <c r="J90" s="22"/>
      <c r="K90" s="11"/>
      <c r="L90" s="11"/>
      <c r="M90" s="11"/>
      <c r="N90" s="11"/>
      <c r="O90" s="11"/>
      <c r="P90" s="5"/>
      <c r="Q90" s="5"/>
    </row>
    <row r="91" spans="1:17" x14ac:dyDescent="0.2">
      <c r="A91" s="14" t="s">
        <v>5</v>
      </c>
      <c r="B91" s="133" t="s">
        <v>753</v>
      </c>
      <c r="C91" s="16" t="s">
        <v>193</v>
      </c>
      <c r="D91" s="231">
        <v>4</v>
      </c>
      <c r="E91" s="176">
        <v>0.20972222222222223</v>
      </c>
      <c r="F91" s="441">
        <v>1</v>
      </c>
      <c r="G91" s="442">
        <v>2.361111111111111E-2</v>
      </c>
      <c r="H91" s="438">
        <v>1</v>
      </c>
      <c r="I91" s="442">
        <v>4.7222222222222221E-2</v>
      </c>
      <c r="J91" s="22"/>
      <c r="K91" s="11"/>
      <c r="L91" s="11"/>
      <c r="M91" s="11"/>
      <c r="N91" s="11"/>
      <c r="O91" s="11">
        <f t="shared" ref="O91:O93" si="12">I91+G91+E91</f>
        <v>0.28055555555555556</v>
      </c>
      <c r="P91" s="5"/>
      <c r="Q91" s="5"/>
    </row>
    <row r="92" spans="1:17" x14ac:dyDescent="0.2">
      <c r="A92" s="14" t="s">
        <v>6</v>
      </c>
      <c r="B92" s="133" t="s">
        <v>754</v>
      </c>
      <c r="C92" s="16" t="s">
        <v>193</v>
      </c>
      <c r="D92" s="231">
        <v>4</v>
      </c>
      <c r="E92" s="176">
        <v>0.85486111111111107</v>
      </c>
      <c r="F92" s="441">
        <v>0</v>
      </c>
      <c r="G92" s="442">
        <v>0</v>
      </c>
      <c r="H92" s="438">
        <v>0</v>
      </c>
      <c r="I92" s="442">
        <v>0</v>
      </c>
      <c r="J92" s="22"/>
      <c r="K92" s="11"/>
      <c r="L92" s="11"/>
      <c r="M92" s="11"/>
      <c r="N92" s="11"/>
      <c r="O92" s="11">
        <f t="shared" si="12"/>
        <v>0.85486111111111107</v>
      </c>
      <c r="P92" s="5"/>
      <c r="Q92" s="5"/>
    </row>
    <row r="93" spans="1:17" x14ac:dyDescent="0.2">
      <c r="A93" s="14" t="s">
        <v>7</v>
      </c>
      <c r="B93" s="133" t="s">
        <v>756</v>
      </c>
      <c r="C93" s="16" t="s">
        <v>193</v>
      </c>
      <c r="D93" s="231">
        <v>2</v>
      </c>
      <c r="E93" s="176">
        <v>1.8076388888888888</v>
      </c>
      <c r="F93" s="441">
        <v>0</v>
      </c>
      <c r="G93" s="442">
        <v>0</v>
      </c>
      <c r="H93" s="438">
        <v>1</v>
      </c>
      <c r="I93" s="442">
        <v>0.41944444444444445</v>
      </c>
      <c r="J93" s="22"/>
      <c r="K93" s="11"/>
      <c r="L93" s="11"/>
      <c r="M93" s="11"/>
      <c r="N93" s="11"/>
      <c r="O93" s="11">
        <f t="shared" si="12"/>
        <v>2.2270833333333333</v>
      </c>
      <c r="P93" s="5"/>
      <c r="Q93" s="5"/>
    </row>
    <row r="94" spans="1:17" x14ac:dyDescent="0.2">
      <c r="A94" s="140"/>
      <c r="B94" s="133"/>
      <c r="C94" s="16"/>
      <c r="D94" s="264"/>
      <c r="E94" s="240"/>
      <c r="F94" s="264"/>
      <c r="G94" s="240"/>
      <c r="H94" s="264"/>
      <c r="I94" s="240"/>
      <c r="J94" s="22"/>
      <c r="K94" s="11"/>
      <c r="L94" s="11"/>
      <c r="M94" s="11"/>
      <c r="N94" s="11"/>
      <c r="O94" s="11"/>
      <c r="P94" s="5"/>
      <c r="Q94" s="5"/>
    </row>
    <row r="95" spans="1:17" x14ac:dyDescent="0.2">
      <c r="A95" s="14"/>
      <c r="B95" s="262" t="s">
        <v>78</v>
      </c>
      <c r="C95" s="116"/>
      <c r="D95" s="10"/>
      <c r="E95" s="24"/>
      <c r="F95" s="34"/>
      <c r="G95" s="24"/>
      <c r="H95" s="10"/>
      <c r="I95" s="24"/>
      <c r="J95" s="10"/>
      <c r="K95" s="11"/>
      <c r="L95" s="11"/>
      <c r="M95" s="11"/>
      <c r="N95" s="11"/>
      <c r="O95" s="11"/>
      <c r="P95" s="5"/>
      <c r="Q95" s="5"/>
    </row>
    <row r="96" spans="1:17" x14ac:dyDescent="0.2">
      <c r="A96" s="257">
        <v>1</v>
      </c>
      <c r="B96" s="258" t="s">
        <v>18</v>
      </c>
      <c r="C96" s="13" t="s">
        <v>191</v>
      </c>
      <c r="D96" s="10"/>
      <c r="E96" s="24"/>
      <c r="F96" s="257"/>
      <c r="G96" s="24"/>
      <c r="H96" s="10"/>
      <c r="I96" s="24"/>
      <c r="J96" s="10"/>
      <c r="K96" s="11"/>
      <c r="L96" s="11"/>
      <c r="M96" s="11"/>
      <c r="N96" s="11"/>
      <c r="O96" s="11"/>
      <c r="P96" s="5"/>
      <c r="Q96" s="5"/>
    </row>
    <row r="97" spans="1:17" x14ac:dyDescent="0.2">
      <c r="A97" s="14" t="s">
        <v>5</v>
      </c>
      <c r="B97" s="258" t="s">
        <v>22</v>
      </c>
      <c r="C97" s="242" t="s">
        <v>191</v>
      </c>
      <c r="D97" s="39">
        <v>5</v>
      </c>
      <c r="E97" s="36">
        <v>0.23402777777777781</v>
      </c>
      <c r="F97" s="432">
        <v>1</v>
      </c>
      <c r="G97" s="433">
        <v>4.8611111111111112E-3</v>
      </c>
      <c r="H97" s="432">
        <v>4</v>
      </c>
      <c r="I97" s="433">
        <v>2.2618055555555556</v>
      </c>
      <c r="J97" s="10"/>
      <c r="K97" s="11"/>
      <c r="L97" s="11"/>
      <c r="M97" s="11">
        <f t="shared" ref="M97:M99" si="13">I97+G97+E97</f>
        <v>2.5006944444444446</v>
      </c>
      <c r="N97" s="11"/>
      <c r="O97" s="11"/>
      <c r="P97" s="5"/>
      <c r="Q97" s="5"/>
    </row>
    <row r="98" spans="1:17" x14ac:dyDescent="0.2">
      <c r="A98" s="14" t="s">
        <v>6</v>
      </c>
      <c r="B98" s="258" t="s">
        <v>79</v>
      </c>
      <c r="C98" s="13" t="s">
        <v>191</v>
      </c>
      <c r="D98" s="39">
        <v>5</v>
      </c>
      <c r="E98" s="36">
        <v>0.13263888888888889</v>
      </c>
      <c r="F98" s="432">
        <v>0</v>
      </c>
      <c r="G98" s="433">
        <v>0</v>
      </c>
      <c r="H98" s="432">
        <v>4</v>
      </c>
      <c r="I98" s="433">
        <v>0.1451388888888889</v>
      </c>
      <c r="J98" s="10"/>
      <c r="K98" s="11"/>
      <c r="L98" s="11"/>
      <c r="M98" s="11">
        <f t="shared" si="13"/>
        <v>0.27777777777777779</v>
      </c>
      <c r="N98" s="11"/>
      <c r="O98" s="11"/>
      <c r="P98" s="5"/>
      <c r="Q98" s="5"/>
    </row>
    <row r="99" spans="1:17" x14ac:dyDescent="0.2">
      <c r="A99" s="14" t="s">
        <v>7</v>
      </c>
      <c r="B99" s="258" t="s">
        <v>71</v>
      </c>
      <c r="C99" s="13" t="s">
        <v>191</v>
      </c>
      <c r="D99" s="39">
        <v>6</v>
      </c>
      <c r="E99" s="36">
        <v>0.16180555555555556</v>
      </c>
      <c r="F99" s="432">
        <v>4</v>
      </c>
      <c r="G99" s="433">
        <v>0.32083333333333336</v>
      </c>
      <c r="H99" s="432">
        <v>4</v>
      </c>
      <c r="I99" s="433">
        <v>0.11944444444444445</v>
      </c>
      <c r="J99" s="10"/>
      <c r="K99" s="11"/>
      <c r="L99" s="11"/>
      <c r="M99" s="11">
        <f t="shared" si="13"/>
        <v>0.60208333333333341</v>
      </c>
      <c r="N99" s="11"/>
      <c r="O99" s="11"/>
      <c r="P99" s="5"/>
      <c r="Q99" s="5"/>
    </row>
    <row r="100" spans="1:17" x14ac:dyDescent="0.2">
      <c r="A100" s="14"/>
      <c r="B100" s="258"/>
      <c r="C100" s="16"/>
      <c r="D100" s="10"/>
      <c r="E100" s="24"/>
      <c r="F100" s="118"/>
      <c r="G100" s="24"/>
      <c r="H100" s="10"/>
      <c r="I100" s="24"/>
      <c r="J100" s="10"/>
      <c r="K100" s="11"/>
      <c r="L100" s="11"/>
      <c r="M100" s="11"/>
      <c r="N100" s="11"/>
      <c r="O100" s="11"/>
      <c r="P100" s="5"/>
      <c r="Q100" s="5"/>
    </row>
    <row r="101" spans="1:17" x14ac:dyDescent="0.2">
      <c r="A101" s="257">
        <v>2</v>
      </c>
      <c r="B101" s="258" t="s">
        <v>3</v>
      </c>
      <c r="C101" s="16" t="s">
        <v>192</v>
      </c>
      <c r="D101" s="10"/>
      <c r="E101" s="24"/>
      <c r="F101" s="118"/>
      <c r="G101" s="24"/>
      <c r="H101" s="10"/>
      <c r="I101" s="24"/>
      <c r="J101" s="10"/>
      <c r="K101" s="11"/>
      <c r="L101" s="11"/>
      <c r="M101" s="11"/>
      <c r="N101" s="11"/>
      <c r="O101" s="11"/>
      <c r="P101" s="5"/>
      <c r="Q101" s="5"/>
    </row>
    <row r="102" spans="1:17" x14ac:dyDescent="0.2">
      <c r="A102" s="257"/>
      <c r="B102" s="258"/>
      <c r="C102" s="16"/>
      <c r="D102" s="10"/>
      <c r="E102" s="24"/>
      <c r="F102" s="34"/>
      <c r="G102" s="24"/>
      <c r="H102" s="10"/>
      <c r="I102" s="24"/>
      <c r="J102" s="10"/>
      <c r="K102" s="11"/>
      <c r="L102" s="11"/>
      <c r="M102" s="11"/>
      <c r="N102" s="11"/>
      <c r="O102" s="11"/>
      <c r="P102" s="5"/>
      <c r="Q102" s="5"/>
    </row>
    <row r="103" spans="1:17" x14ac:dyDescent="0.2">
      <c r="A103" s="257">
        <v>3</v>
      </c>
      <c r="B103" s="258" t="s">
        <v>4</v>
      </c>
      <c r="C103" s="16" t="s">
        <v>193</v>
      </c>
      <c r="D103" s="10"/>
      <c r="E103" s="24"/>
      <c r="F103" s="118"/>
      <c r="G103" s="24"/>
      <c r="H103" s="10"/>
      <c r="I103" s="24"/>
      <c r="J103" s="10"/>
      <c r="K103" s="11"/>
      <c r="L103" s="11"/>
      <c r="M103" s="11"/>
      <c r="N103" s="11"/>
      <c r="O103" s="11"/>
      <c r="P103" s="5"/>
      <c r="Q103" s="5"/>
    </row>
    <row r="104" spans="1:17" x14ac:dyDescent="0.2">
      <c r="A104" s="14" t="s">
        <v>5</v>
      </c>
      <c r="B104" s="139" t="s">
        <v>220</v>
      </c>
      <c r="C104" s="16" t="s">
        <v>193</v>
      </c>
      <c r="D104" s="39">
        <v>3</v>
      </c>
      <c r="E104" s="37">
        <v>4.8611111111111112E-2</v>
      </c>
      <c r="F104" s="432">
        <v>0</v>
      </c>
      <c r="G104" s="433">
        <v>0</v>
      </c>
      <c r="H104" s="432">
        <v>1</v>
      </c>
      <c r="I104" s="433">
        <v>1.5972222222222221E-2</v>
      </c>
      <c r="J104" s="10"/>
      <c r="K104" s="11"/>
      <c r="L104" s="11"/>
      <c r="M104" s="11"/>
      <c r="N104" s="11"/>
      <c r="O104" s="11">
        <f t="shared" ref="O104" si="14">I104+G104+E104</f>
        <v>6.4583333333333326E-2</v>
      </c>
      <c r="P104" s="5"/>
      <c r="Q104" s="5"/>
    </row>
    <row r="105" spans="1:17" x14ac:dyDescent="0.2">
      <c r="A105" s="14"/>
      <c r="B105" s="258"/>
      <c r="C105" s="16"/>
      <c r="D105" s="10"/>
      <c r="E105" s="154"/>
      <c r="F105" s="118"/>
      <c r="G105" s="154"/>
      <c r="H105" s="10"/>
      <c r="I105" s="154"/>
      <c r="J105" s="10"/>
      <c r="K105" s="11"/>
      <c r="L105" s="11"/>
      <c r="M105" s="11"/>
      <c r="N105" s="11"/>
      <c r="O105" s="11"/>
      <c r="P105" s="5"/>
      <c r="Q105" s="5"/>
    </row>
    <row r="106" spans="1:17" x14ac:dyDescent="0.2">
      <c r="A106" s="257"/>
      <c r="B106" s="262" t="s">
        <v>75</v>
      </c>
      <c r="C106" s="13"/>
      <c r="D106" s="10"/>
      <c r="E106" s="24"/>
      <c r="F106" s="10"/>
      <c r="G106" s="24"/>
      <c r="H106" s="10"/>
      <c r="I106" s="24"/>
      <c r="J106" s="10"/>
      <c r="K106" s="11"/>
      <c r="L106" s="11"/>
      <c r="M106" s="11"/>
      <c r="N106" s="11"/>
      <c r="O106" s="11"/>
      <c r="P106" s="5"/>
      <c r="Q106" s="5"/>
    </row>
    <row r="107" spans="1:17" x14ac:dyDescent="0.2">
      <c r="A107" s="257">
        <v>1</v>
      </c>
      <c r="B107" s="258" t="s">
        <v>18</v>
      </c>
      <c r="C107" s="13" t="s">
        <v>191</v>
      </c>
      <c r="D107" s="118"/>
      <c r="E107" s="24"/>
      <c r="F107" s="118"/>
      <c r="G107" s="24"/>
      <c r="H107" s="118"/>
      <c r="I107" s="24"/>
      <c r="J107" s="10"/>
      <c r="K107" s="11"/>
      <c r="L107" s="11"/>
      <c r="M107" s="11">
        <f t="shared" ref="M107:M110" si="15">I107+G107+E107</f>
        <v>0</v>
      </c>
      <c r="N107" s="11"/>
      <c r="O107" s="11"/>
      <c r="P107" s="5"/>
      <c r="Q107" s="5"/>
    </row>
    <row r="108" spans="1:17" x14ac:dyDescent="0.2">
      <c r="A108" s="14" t="s">
        <v>5</v>
      </c>
      <c r="B108" s="258" t="s">
        <v>22</v>
      </c>
      <c r="C108" s="13" t="s">
        <v>191</v>
      </c>
      <c r="D108" s="265">
        <v>0</v>
      </c>
      <c r="E108" s="2">
        <v>0</v>
      </c>
      <c r="F108" s="265">
        <v>0</v>
      </c>
      <c r="G108" s="2">
        <v>0</v>
      </c>
      <c r="H108" s="265">
        <v>0</v>
      </c>
      <c r="I108" s="2">
        <v>0</v>
      </c>
      <c r="J108" s="227"/>
      <c r="K108" s="11"/>
      <c r="L108" s="11"/>
      <c r="M108" s="11">
        <f t="shared" si="15"/>
        <v>0</v>
      </c>
      <c r="N108" s="11"/>
      <c r="O108" s="11"/>
      <c r="P108" s="5"/>
      <c r="Q108" s="5"/>
    </row>
    <row r="109" spans="1:17" x14ac:dyDescent="0.2">
      <c r="A109" s="14" t="s">
        <v>6</v>
      </c>
      <c r="B109" s="258" t="s">
        <v>17</v>
      </c>
      <c r="C109" s="13" t="s">
        <v>191</v>
      </c>
      <c r="D109" s="265">
        <v>0</v>
      </c>
      <c r="E109" s="2">
        <v>0</v>
      </c>
      <c r="F109" s="265">
        <v>0</v>
      </c>
      <c r="G109" s="2">
        <v>0</v>
      </c>
      <c r="H109" s="265">
        <v>0</v>
      </c>
      <c r="I109" s="2">
        <v>0</v>
      </c>
      <c r="J109" s="10"/>
      <c r="K109" s="11"/>
      <c r="L109" s="11"/>
      <c r="M109" s="11">
        <f t="shared" si="15"/>
        <v>0</v>
      </c>
      <c r="N109" s="11"/>
      <c r="O109" s="11"/>
      <c r="P109" s="5"/>
      <c r="Q109" s="5"/>
    </row>
    <row r="110" spans="1:17" x14ac:dyDescent="0.2">
      <c r="A110" s="14" t="s">
        <v>7</v>
      </c>
      <c r="B110" s="258" t="s">
        <v>71</v>
      </c>
      <c r="C110" s="13" t="s">
        <v>191</v>
      </c>
      <c r="D110" s="265">
        <v>0</v>
      </c>
      <c r="E110" s="2">
        <v>0</v>
      </c>
      <c r="F110" s="265">
        <v>0</v>
      </c>
      <c r="G110" s="2">
        <v>0</v>
      </c>
      <c r="H110" s="265">
        <v>0</v>
      </c>
      <c r="I110" s="2">
        <v>0</v>
      </c>
      <c r="J110" s="10"/>
      <c r="K110" s="11"/>
      <c r="L110" s="11"/>
      <c r="M110" s="11">
        <f t="shared" si="15"/>
        <v>0</v>
      </c>
      <c r="N110" s="11"/>
      <c r="O110" s="11"/>
      <c r="P110" s="5"/>
      <c r="Q110" s="5"/>
    </row>
    <row r="111" spans="1:17" x14ac:dyDescent="0.2">
      <c r="A111" s="14"/>
      <c r="B111" s="258"/>
      <c r="C111" s="16"/>
      <c r="D111" s="10"/>
      <c r="E111" s="24"/>
      <c r="F111" s="34"/>
      <c r="G111" s="24"/>
      <c r="H111" s="10"/>
      <c r="I111" s="24"/>
      <c r="J111" s="10"/>
      <c r="K111" s="11"/>
      <c r="L111" s="11"/>
      <c r="M111" s="11"/>
      <c r="N111" s="11"/>
      <c r="O111" s="11"/>
      <c r="P111" s="5"/>
      <c r="Q111" s="5"/>
    </row>
    <row r="112" spans="1:17" x14ac:dyDescent="0.2">
      <c r="A112" s="257">
        <v>2</v>
      </c>
      <c r="B112" s="258" t="s">
        <v>3</v>
      </c>
      <c r="C112" s="16" t="s">
        <v>192</v>
      </c>
      <c r="D112" s="265">
        <v>0</v>
      </c>
      <c r="E112" s="2">
        <v>0</v>
      </c>
      <c r="F112" s="34">
        <v>1</v>
      </c>
      <c r="G112" s="24">
        <v>0.17569444444444446</v>
      </c>
      <c r="H112" s="265">
        <v>0</v>
      </c>
      <c r="I112" s="2">
        <v>0</v>
      </c>
      <c r="J112" s="10"/>
      <c r="K112" s="11"/>
      <c r="L112" s="11"/>
      <c r="M112" s="11"/>
      <c r="N112" s="11">
        <f>E112+G112+I112</f>
        <v>0.17569444444444446</v>
      </c>
      <c r="O112" s="11"/>
      <c r="P112" s="5"/>
      <c r="Q112" s="5"/>
    </row>
    <row r="113" spans="1:17" x14ac:dyDescent="0.2">
      <c r="A113" s="257"/>
      <c r="B113" s="258"/>
      <c r="C113" s="16"/>
      <c r="D113" s="10"/>
      <c r="E113" s="24"/>
      <c r="F113" s="259"/>
      <c r="G113" s="24"/>
      <c r="H113" s="10"/>
      <c r="I113" s="24"/>
      <c r="J113" s="10"/>
      <c r="K113" s="11"/>
      <c r="L113" s="11"/>
      <c r="M113" s="11"/>
      <c r="N113" s="11"/>
      <c r="O113" s="11"/>
      <c r="P113" s="5"/>
      <c r="Q113" s="5"/>
    </row>
    <row r="114" spans="1:17" x14ac:dyDescent="0.2">
      <c r="A114" s="257">
        <v>3</v>
      </c>
      <c r="B114" s="258" t="s">
        <v>4</v>
      </c>
      <c r="C114" s="16" t="s">
        <v>193</v>
      </c>
      <c r="D114" s="10"/>
      <c r="E114" s="24"/>
      <c r="F114" s="243"/>
      <c r="G114" s="24"/>
      <c r="H114" s="10"/>
      <c r="I114" s="24"/>
      <c r="J114" s="10"/>
      <c r="K114" s="11"/>
      <c r="L114" s="11"/>
      <c r="M114" s="11"/>
      <c r="N114" s="11"/>
      <c r="O114" s="11"/>
      <c r="P114" s="5"/>
      <c r="Q114" s="5"/>
    </row>
    <row r="115" spans="1:17" x14ac:dyDescent="0.2">
      <c r="A115" s="14"/>
      <c r="B115" s="128"/>
      <c r="C115" s="16"/>
      <c r="D115" s="10"/>
      <c r="E115" s="24"/>
      <c r="F115" s="265"/>
      <c r="G115" s="24"/>
      <c r="H115" s="10"/>
      <c r="I115" s="24"/>
      <c r="J115" s="10"/>
      <c r="K115" s="11"/>
      <c r="L115" s="11"/>
      <c r="M115" s="11"/>
      <c r="N115" s="11"/>
      <c r="O115" s="11"/>
      <c r="P115" s="5"/>
      <c r="Q115" s="5"/>
    </row>
    <row r="116" spans="1:17" x14ac:dyDescent="0.2">
      <c r="A116" s="257"/>
      <c r="B116" s="262" t="s">
        <v>73</v>
      </c>
      <c r="C116" s="116"/>
      <c r="D116" s="10"/>
      <c r="E116" s="24"/>
      <c r="F116" s="10"/>
      <c r="G116" s="24"/>
      <c r="H116" s="10"/>
      <c r="I116" s="24"/>
      <c r="J116" s="10"/>
      <c r="K116" s="11"/>
      <c r="L116" s="11"/>
      <c r="M116" s="11"/>
      <c r="N116" s="11"/>
      <c r="O116" s="11"/>
      <c r="P116" s="5"/>
      <c r="Q116" s="5"/>
    </row>
    <row r="117" spans="1:17" x14ac:dyDescent="0.2">
      <c r="A117" s="257">
        <v>1</v>
      </c>
      <c r="B117" s="258" t="s">
        <v>18</v>
      </c>
      <c r="C117" s="13" t="s">
        <v>191</v>
      </c>
      <c r="D117" s="27"/>
      <c r="E117" s="24"/>
      <c r="F117" s="27"/>
      <c r="G117" s="24"/>
      <c r="H117" s="27"/>
      <c r="I117" s="24"/>
      <c r="J117" s="10"/>
      <c r="K117" s="11"/>
      <c r="L117" s="11"/>
      <c r="M117" s="11"/>
      <c r="N117" s="11"/>
      <c r="O117" s="11"/>
      <c r="P117" s="5"/>
      <c r="Q117" s="5"/>
    </row>
    <row r="118" spans="1:17" x14ac:dyDescent="0.2">
      <c r="A118" s="14" t="s">
        <v>5</v>
      </c>
      <c r="B118" s="258" t="s">
        <v>22</v>
      </c>
      <c r="C118" s="13" t="s">
        <v>191</v>
      </c>
      <c r="D118" s="265">
        <v>1</v>
      </c>
      <c r="E118" s="24">
        <v>4.027777777777778E-2</v>
      </c>
      <c r="F118" s="4">
        <v>1</v>
      </c>
      <c r="G118" s="2">
        <v>5.6250000000000001E-2</v>
      </c>
      <c r="H118" s="265">
        <v>0</v>
      </c>
      <c r="I118" s="2">
        <v>0</v>
      </c>
      <c r="J118" s="10"/>
      <c r="K118" s="11"/>
      <c r="L118" s="11"/>
      <c r="M118" s="11">
        <f t="shared" ref="M118:M120" si="16">I118+G118+E118</f>
        <v>9.6527777777777782E-2</v>
      </c>
      <c r="N118" s="11"/>
      <c r="O118" s="11"/>
      <c r="P118" s="5"/>
      <c r="Q118" s="5"/>
    </row>
    <row r="119" spans="1:17" x14ac:dyDescent="0.2">
      <c r="A119" s="14" t="s">
        <v>6</v>
      </c>
      <c r="B119" s="258" t="s">
        <v>17</v>
      </c>
      <c r="C119" s="13" t="s">
        <v>191</v>
      </c>
      <c r="D119" s="265">
        <v>0</v>
      </c>
      <c r="E119" s="24">
        <v>0</v>
      </c>
      <c r="F119" s="265">
        <v>0</v>
      </c>
      <c r="G119" s="2">
        <v>0</v>
      </c>
      <c r="H119" s="265">
        <v>0</v>
      </c>
      <c r="I119" s="2">
        <v>0</v>
      </c>
      <c r="J119" s="10"/>
      <c r="K119" s="11"/>
      <c r="L119" s="11"/>
      <c r="M119" s="11">
        <f t="shared" si="16"/>
        <v>0</v>
      </c>
      <c r="N119" s="11"/>
      <c r="O119" s="11"/>
      <c r="P119" s="5"/>
      <c r="Q119" s="5"/>
    </row>
    <row r="120" spans="1:17" x14ac:dyDescent="0.2">
      <c r="A120" s="14" t="s">
        <v>7</v>
      </c>
      <c r="B120" s="258" t="s">
        <v>71</v>
      </c>
      <c r="C120" s="13" t="s">
        <v>191</v>
      </c>
      <c r="D120" s="265">
        <v>0</v>
      </c>
      <c r="E120" s="24">
        <v>0</v>
      </c>
      <c r="F120" s="4">
        <v>1</v>
      </c>
      <c r="G120" s="2">
        <v>3.1111111111111112</v>
      </c>
      <c r="H120" s="265">
        <v>0</v>
      </c>
      <c r="I120" s="2">
        <v>0</v>
      </c>
      <c r="J120" s="10"/>
      <c r="K120" s="11"/>
      <c r="L120" s="11"/>
      <c r="M120" s="11">
        <f t="shared" si="16"/>
        <v>3.1111111111111112</v>
      </c>
      <c r="N120" s="11"/>
      <c r="O120" s="11"/>
      <c r="P120" s="5"/>
      <c r="Q120" s="5"/>
    </row>
    <row r="121" spans="1:17" x14ac:dyDescent="0.2">
      <c r="A121" s="14"/>
      <c r="B121" s="258"/>
      <c r="C121" s="16"/>
      <c r="D121" s="265"/>
      <c r="E121" s="24"/>
      <c r="F121" s="265"/>
      <c r="G121" s="24"/>
      <c r="H121" s="265"/>
      <c r="I121" s="24"/>
      <c r="J121" s="10"/>
      <c r="K121" s="11"/>
      <c r="L121" s="11"/>
      <c r="M121" s="11"/>
      <c r="N121" s="11"/>
      <c r="O121" s="11"/>
      <c r="P121" s="5"/>
      <c r="Q121" s="5"/>
    </row>
    <row r="122" spans="1:17" x14ac:dyDescent="0.2">
      <c r="A122" s="257">
        <v>2</v>
      </c>
      <c r="B122" s="258" t="s">
        <v>3</v>
      </c>
      <c r="C122" s="16" t="s">
        <v>192</v>
      </c>
      <c r="D122" s="265"/>
      <c r="E122" s="24"/>
      <c r="F122" s="265"/>
      <c r="G122" s="24"/>
      <c r="H122" s="265"/>
      <c r="I122" s="24"/>
      <c r="J122" s="10"/>
      <c r="K122" s="11"/>
      <c r="L122" s="11"/>
      <c r="M122" s="11"/>
      <c r="N122" s="11"/>
      <c r="O122" s="11"/>
      <c r="P122" s="5"/>
      <c r="Q122" s="5"/>
    </row>
    <row r="123" spans="1:17" x14ac:dyDescent="0.2">
      <c r="A123" s="257"/>
      <c r="B123" s="258"/>
      <c r="C123" s="16"/>
      <c r="D123" s="265"/>
      <c r="E123" s="24"/>
      <c r="F123" s="265"/>
      <c r="G123" s="24"/>
      <c r="H123" s="265"/>
      <c r="I123" s="24"/>
      <c r="J123" s="10"/>
      <c r="K123" s="11"/>
      <c r="L123" s="11"/>
      <c r="M123" s="11"/>
      <c r="N123" s="11"/>
      <c r="O123" s="11"/>
      <c r="P123" s="5"/>
      <c r="Q123" s="5"/>
    </row>
    <row r="124" spans="1:17" x14ac:dyDescent="0.2">
      <c r="A124" s="257">
        <v>3</v>
      </c>
      <c r="B124" s="258" t="s">
        <v>4</v>
      </c>
      <c r="C124" s="16" t="s">
        <v>193</v>
      </c>
      <c r="D124" s="265"/>
      <c r="E124" s="24"/>
      <c r="F124" s="265"/>
      <c r="G124" s="24"/>
      <c r="H124" s="265"/>
      <c r="I124" s="24"/>
      <c r="J124" s="10"/>
      <c r="K124" s="11"/>
      <c r="L124" s="11"/>
      <c r="M124" s="11"/>
      <c r="N124" s="11"/>
      <c r="O124" s="11"/>
      <c r="P124" s="5"/>
      <c r="Q124" s="5"/>
    </row>
    <row r="125" spans="1:17" x14ac:dyDescent="0.2">
      <c r="A125" s="14" t="s">
        <v>5</v>
      </c>
      <c r="B125" s="128" t="s">
        <v>317</v>
      </c>
      <c r="C125" s="16" t="s">
        <v>193</v>
      </c>
      <c r="D125" s="265">
        <v>3</v>
      </c>
      <c r="E125" s="24">
        <v>5.5555555555555552E-2</v>
      </c>
      <c r="F125" s="265">
        <v>0</v>
      </c>
      <c r="G125" s="2">
        <v>0</v>
      </c>
      <c r="H125" s="265">
        <v>0</v>
      </c>
      <c r="I125" s="2">
        <v>0</v>
      </c>
      <c r="J125" s="10"/>
      <c r="K125" s="11"/>
      <c r="L125" s="11"/>
      <c r="M125" s="11"/>
      <c r="N125" s="11"/>
      <c r="O125" s="11">
        <f t="shared" ref="O125:O127" si="17">I125+G125+E125</f>
        <v>5.5555555555555552E-2</v>
      </c>
      <c r="P125" s="5"/>
      <c r="Q125" s="5"/>
    </row>
    <row r="126" spans="1:17" x14ac:dyDescent="0.2">
      <c r="A126" s="14" t="s">
        <v>6</v>
      </c>
      <c r="B126" s="128" t="s">
        <v>318</v>
      </c>
      <c r="C126" s="16" t="s">
        <v>193</v>
      </c>
      <c r="D126" s="265">
        <v>1</v>
      </c>
      <c r="E126" s="24">
        <v>0.90138888888888891</v>
      </c>
      <c r="F126" s="265">
        <v>0</v>
      </c>
      <c r="G126" s="2">
        <v>0</v>
      </c>
      <c r="H126" s="192">
        <v>1</v>
      </c>
      <c r="I126" s="443">
        <v>0.91041666666666665</v>
      </c>
      <c r="J126" s="10"/>
      <c r="K126" s="11"/>
      <c r="L126" s="11"/>
      <c r="M126" s="11"/>
      <c r="N126" s="11"/>
      <c r="O126" s="11">
        <f t="shared" si="17"/>
        <v>1.8118055555555554</v>
      </c>
      <c r="P126" s="5"/>
      <c r="Q126" s="5"/>
    </row>
    <row r="127" spans="1:17" x14ac:dyDescent="0.2">
      <c r="A127" s="14" t="s">
        <v>7</v>
      </c>
      <c r="B127" s="128" t="s">
        <v>319</v>
      </c>
      <c r="C127" s="16" t="s">
        <v>193</v>
      </c>
      <c r="D127" s="265">
        <v>0</v>
      </c>
      <c r="E127" s="24">
        <v>0</v>
      </c>
      <c r="F127" s="265">
        <v>0</v>
      </c>
      <c r="G127" s="2">
        <v>0</v>
      </c>
      <c r="H127" s="265">
        <v>0</v>
      </c>
      <c r="I127" s="2">
        <v>0</v>
      </c>
      <c r="J127" s="10"/>
      <c r="K127" s="11"/>
      <c r="L127" s="11"/>
      <c r="M127" s="11"/>
      <c r="N127" s="11"/>
      <c r="O127" s="11">
        <f t="shared" si="17"/>
        <v>0</v>
      </c>
      <c r="P127" s="5"/>
      <c r="Q127" s="5"/>
    </row>
    <row r="128" spans="1:17" x14ac:dyDescent="0.2">
      <c r="A128" s="257"/>
      <c r="B128" s="258"/>
      <c r="C128" s="16"/>
      <c r="D128" s="10"/>
      <c r="E128" s="24"/>
      <c r="F128" s="265"/>
      <c r="G128" s="24"/>
      <c r="H128" s="10"/>
      <c r="I128" s="24"/>
      <c r="J128" s="10"/>
      <c r="K128" s="11"/>
      <c r="L128" s="11"/>
      <c r="M128" s="11"/>
      <c r="N128" s="11"/>
      <c r="O128" s="11"/>
      <c r="P128" s="5"/>
      <c r="Q128" s="5"/>
    </row>
    <row r="129" spans="1:17" x14ac:dyDescent="0.2">
      <c r="A129" s="257"/>
      <c r="B129" s="262" t="s">
        <v>427</v>
      </c>
      <c r="C129" s="13"/>
      <c r="D129" s="10"/>
      <c r="E129" s="24"/>
      <c r="F129" s="10"/>
      <c r="G129" s="24"/>
      <c r="H129" s="10"/>
      <c r="I129" s="24"/>
      <c r="J129" s="10"/>
      <c r="K129" s="11"/>
      <c r="L129" s="11"/>
      <c r="M129" s="11"/>
      <c r="N129" s="11"/>
      <c r="O129" s="11"/>
      <c r="P129" s="5"/>
      <c r="Q129" s="5"/>
    </row>
    <row r="130" spans="1:17" x14ac:dyDescent="0.2">
      <c r="A130" s="257">
        <v>1</v>
      </c>
      <c r="B130" s="258" t="s">
        <v>18</v>
      </c>
      <c r="C130" s="13" t="s">
        <v>191</v>
      </c>
      <c r="D130" s="118"/>
      <c r="E130" s="24"/>
      <c r="F130" s="118"/>
      <c r="G130" s="24"/>
      <c r="H130" s="118"/>
      <c r="I130" s="24"/>
      <c r="J130" s="10"/>
      <c r="K130" s="11"/>
      <c r="L130" s="11"/>
      <c r="M130" s="11">
        <f t="shared" ref="M130:M131" si="18">I130+G130+E130</f>
        <v>0</v>
      </c>
      <c r="N130" s="11"/>
      <c r="O130" s="11"/>
      <c r="P130" s="5"/>
      <c r="Q130" s="5"/>
    </row>
    <row r="131" spans="1:17" x14ac:dyDescent="0.2">
      <c r="A131" s="14" t="s">
        <v>5</v>
      </c>
      <c r="B131" s="258" t="s">
        <v>24</v>
      </c>
      <c r="C131" s="13" t="s">
        <v>191</v>
      </c>
      <c r="D131" s="265">
        <v>0</v>
      </c>
      <c r="E131" s="2">
        <v>0</v>
      </c>
      <c r="F131" s="265">
        <v>0</v>
      </c>
      <c r="G131" s="2">
        <v>0</v>
      </c>
      <c r="H131" s="265">
        <v>0</v>
      </c>
      <c r="I131" s="2">
        <v>0</v>
      </c>
      <c r="J131" s="227"/>
      <c r="K131" s="11"/>
      <c r="L131" s="11"/>
      <c r="M131" s="11">
        <f t="shared" si="18"/>
        <v>0</v>
      </c>
      <c r="N131" s="11"/>
      <c r="O131" s="11"/>
      <c r="P131" s="5"/>
      <c r="Q131" s="5"/>
    </row>
    <row r="132" spans="1:17" x14ac:dyDescent="0.2">
      <c r="A132" s="14" t="s">
        <v>6</v>
      </c>
      <c r="B132" s="258" t="s">
        <v>79</v>
      </c>
      <c r="C132" s="13" t="s">
        <v>191</v>
      </c>
      <c r="D132" s="265">
        <v>0</v>
      </c>
      <c r="E132" s="2">
        <v>0</v>
      </c>
      <c r="F132" s="192">
        <v>1</v>
      </c>
      <c r="G132" s="2">
        <v>0</v>
      </c>
      <c r="H132" s="265">
        <v>2</v>
      </c>
      <c r="I132" s="1">
        <v>1.1805555555555555E-2</v>
      </c>
      <c r="J132" s="227"/>
      <c r="K132" s="11"/>
      <c r="L132" s="11"/>
      <c r="M132" s="11">
        <f t="shared" ref="M132" si="19">I132+G132+E132</f>
        <v>1.1805555555555555E-2</v>
      </c>
      <c r="N132" s="11"/>
      <c r="O132" s="11"/>
      <c r="P132" s="5"/>
      <c r="Q132" s="5"/>
    </row>
    <row r="133" spans="1:17" x14ac:dyDescent="0.2">
      <c r="A133" s="14"/>
      <c r="B133" s="258"/>
      <c r="C133" s="16"/>
      <c r="D133" s="10"/>
      <c r="E133" s="24"/>
      <c r="F133" s="34"/>
      <c r="G133" s="24"/>
      <c r="H133" s="10"/>
      <c r="I133" s="24"/>
      <c r="J133" s="10"/>
      <c r="K133" s="11"/>
      <c r="L133" s="11"/>
      <c r="M133" s="11"/>
      <c r="N133" s="11"/>
      <c r="O133" s="11"/>
      <c r="P133" s="5"/>
      <c r="Q133" s="5"/>
    </row>
    <row r="134" spans="1:17" x14ac:dyDescent="0.2">
      <c r="A134" s="257">
        <v>2</v>
      </c>
      <c r="B134" s="258" t="s">
        <v>3</v>
      </c>
      <c r="C134" s="16" t="s">
        <v>192</v>
      </c>
      <c r="D134" s="10"/>
      <c r="E134" s="24"/>
      <c r="F134" s="34"/>
      <c r="G134" s="24"/>
      <c r="H134" s="10"/>
      <c r="I134" s="24"/>
      <c r="J134" s="10"/>
      <c r="K134" s="11"/>
      <c r="L134" s="11"/>
      <c r="M134" s="11"/>
      <c r="N134" s="11"/>
      <c r="O134" s="11"/>
      <c r="P134" s="5"/>
      <c r="Q134" s="5"/>
    </row>
    <row r="135" spans="1:17" x14ac:dyDescent="0.2">
      <c r="A135" s="257"/>
      <c r="B135" s="258"/>
      <c r="C135" s="16"/>
      <c r="D135" s="10"/>
      <c r="E135" s="24"/>
      <c r="F135" s="259"/>
      <c r="G135" s="24"/>
      <c r="H135" s="10"/>
      <c r="I135" s="24"/>
      <c r="J135" s="10"/>
      <c r="K135" s="11"/>
      <c r="L135" s="11"/>
      <c r="M135" s="11"/>
      <c r="N135" s="11"/>
      <c r="O135" s="11"/>
      <c r="P135" s="5"/>
      <c r="Q135" s="5"/>
    </row>
    <row r="136" spans="1:17" x14ac:dyDescent="0.2">
      <c r="A136" s="257">
        <v>3</v>
      </c>
      <c r="B136" s="258" t="s">
        <v>4</v>
      </c>
      <c r="C136" s="16" t="s">
        <v>193</v>
      </c>
      <c r="D136" s="10"/>
      <c r="E136" s="24"/>
      <c r="F136" s="243"/>
      <c r="G136" s="24"/>
      <c r="H136" s="10"/>
      <c r="I136" s="24"/>
      <c r="J136" s="10"/>
      <c r="K136" s="11"/>
      <c r="L136" s="11"/>
      <c r="M136" s="11"/>
      <c r="N136" s="11"/>
      <c r="O136" s="11"/>
      <c r="P136" s="5"/>
      <c r="Q136" s="5"/>
    </row>
    <row r="137" spans="1:17" x14ac:dyDescent="0.2">
      <c r="A137" s="14"/>
      <c r="B137" s="128"/>
      <c r="C137" s="16"/>
      <c r="D137" s="10"/>
      <c r="E137" s="24"/>
      <c r="F137" s="265"/>
      <c r="G137" s="24"/>
      <c r="H137" s="10"/>
      <c r="I137" s="24"/>
      <c r="J137" s="10"/>
      <c r="K137" s="11"/>
      <c r="L137" s="11"/>
      <c r="M137" s="11"/>
      <c r="N137" s="11"/>
      <c r="O137" s="11"/>
      <c r="P137" s="5"/>
      <c r="Q137" s="5"/>
    </row>
    <row r="138" spans="1:17" s="147" customFormat="1" x14ac:dyDescent="0.2">
      <c r="A138" s="261"/>
      <c r="B138" s="134" t="s">
        <v>239</v>
      </c>
      <c r="C138" s="135"/>
      <c r="D138" s="197"/>
      <c r="E138" s="447"/>
      <c r="F138" s="448"/>
      <c r="G138" s="447"/>
      <c r="H138" s="197"/>
      <c r="I138" s="447"/>
      <c r="J138" s="448"/>
      <c r="K138" s="449"/>
      <c r="L138" s="449"/>
      <c r="M138" s="449"/>
      <c r="N138" s="449"/>
      <c r="O138" s="449"/>
      <c r="P138" s="450"/>
      <c r="Q138" s="450"/>
    </row>
    <row r="139" spans="1:17" x14ac:dyDescent="0.2">
      <c r="A139" s="257">
        <v>1</v>
      </c>
      <c r="B139" s="258" t="s">
        <v>32</v>
      </c>
      <c r="C139" s="16" t="s">
        <v>58</v>
      </c>
      <c r="D139" s="27"/>
      <c r="E139" s="24"/>
      <c r="F139" s="27"/>
      <c r="G139" s="24"/>
      <c r="H139" s="27"/>
      <c r="I139" s="24"/>
      <c r="J139" s="10"/>
      <c r="K139" s="11"/>
      <c r="L139" s="81"/>
      <c r="M139" s="11"/>
      <c r="N139" s="11"/>
      <c r="O139" s="11"/>
      <c r="P139" s="5"/>
      <c r="Q139" s="5"/>
    </row>
    <row r="140" spans="1:17" x14ac:dyDescent="0.2">
      <c r="A140" s="14" t="s">
        <v>5</v>
      </c>
      <c r="B140" s="258" t="s">
        <v>94</v>
      </c>
      <c r="C140" s="16" t="s">
        <v>58</v>
      </c>
      <c r="D140" s="265">
        <v>0</v>
      </c>
      <c r="E140" s="2">
        <v>0</v>
      </c>
      <c r="F140" s="265">
        <v>0</v>
      </c>
      <c r="G140" s="2">
        <v>0</v>
      </c>
      <c r="H140" s="265">
        <v>0</v>
      </c>
      <c r="I140" s="2">
        <v>0</v>
      </c>
      <c r="J140" s="10"/>
      <c r="K140" s="11"/>
      <c r="L140" s="81">
        <f t="shared" ref="L140:L141" si="20">I140+G140+E140</f>
        <v>0</v>
      </c>
      <c r="M140" s="11"/>
      <c r="N140" s="11"/>
      <c r="O140" s="11"/>
      <c r="P140" s="5"/>
      <c r="Q140" s="5"/>
    </row>
    <row r="141" spans="1:17" x14ac:dyDescent="0.2">
      <c r="A141" s="14" t="s">
        <v>6</v>
      </c>
      <c r="B141" s="258" t="s">
        <v>64</v>
      </c>
      <c r="C141" s="16" t="s">
        <v>58</v>
      </c>
      <c r="D141" s="265">
        <v>0</v>
      </c>
      <c r="E141" s="2">
        <v>0</v>
      </c>
      <c r="F141" s="265">
        <v>0</v>
      </c>
      <c r="G141" s="2">
        <v>0</v>
      </c>
      <c r="H141" s="265">
        <v>0</v>
      </c>
      <c r="I141" s="2">
        <v>0</v>
      </c>
      <c r="J141" s="10"/>
      <c r="K141" s="11"/>
      <c r="L141" s="81">
        <f t="shared" si="20"/>
        <v>0</v>
      </c>
      <c r="M141" s="11"/>
      <c r="N141" s="11"/>
      <c r="O141" s="11"/>
      <c r="P141" s="5"/>
      <c r="Q141" s="5"/>
    </row>
    <row r="142" spans="1:17" x14ac:dyDescent="0.2">
      <c r="A142" s="257"/>
      <c r="B142" s="258"/>
      <c r="C142" s="13"/>
      <c r="D142" s="10"/>
      <c r="E142" s="24"/>
      <c r="F142" s="10"/>
      <c r="G142" s="24"/>
      <c r="H142" s="10"/>
      <c r="I142" s="24"/>
      <c r="J142" s="10"/>
      <c r="K142" s="11"/>
      <c r="L142" s="81"/>
      <c r="M142" s="11"/>
      <c r="N142" s="11"/>
      <c r="O142" s="11"/>
      <c r="P142" s="5"/>
      <c r="Q142" s="5"/>
    </row>
    <row r="143" spans="1:17" x14ac:dyDescent="0.2">
      <c r="A143" s="257">
        <v>2</v>
      </c>
      <c r="B143" s="258" t="s">
        <v>18</v>
      </c>
      <c r="C143" s="13" t="s">
        <v>191</v>
      </c>
      <c r="D143" s="265"/>
      <c r="E143" s="2"/>
      <c r="F143" s="265"/>
      <c r="G143" s="2"/>
      <c r="H143" s="265"/>
      <c r="I143" s="2"/>
      <c r="J143" s="10"/>
      <c r="K143" s="11"/>
      <c r="L143" s="11"/>
      <c r="M143" s="11"/>
      <c r="N143" s="11"/>
      <c r="O143" s="11"/>
      <c r="P143" s="5"/>
      <c r="Q143" s="5"/>
    </row>
    <row r="144" spans="1:17" x14ac:dyDescent="0.2">
      <c r="A144" s="14" t="s">
        <v>5</v>
      </c>
      <c r="B144" s="258" t="s">
        <v>24</v>
      </c>
      <c r="C144" s="13" t="s">
        <v>191</v>
      </c>
      <c r="D144" s="265">
        <v>0</v>
      </c>
      <c r="E144" s="2">
        <v>0</v>
      </c>
      <c r="F144" s="265">
        <v>0</v>
      </c>
      <c r="G144" s="2">
        <v>0</v>
      </c>
      <c r="H144" s="446">
        <v>2</v>
      </c>
      <c r="I144" s="445">
        <v>2.4999999999999998E-2</v>
      </c>
      <c r="J144" s="10"/>
      <c r="K144" s="11"/>
      <c r="L144" s="11"/>
      <c r="M144" s="11">
        <f t="shared" ref="M144:M145" si="21">I144+G144+E144</f>
        <v>2.4999999999999998E-2</v>
      </c>
      <c r="N144" s="11"/>
      <c r="O144" s="11"/>
      <c r="P144" s="5"/>
      <c r="Q144" s="5"/>
    </row>
    <row r="145" spans="1:17" x14ac:dyDescent="0.2">
      <c r="A145" s="14" t="s">
        <v>6</v>
      </c>
      <c r="B145" s="258" t="s">
        <v>79</v>
      </c>
      <c r="C145" s="13" t="s">
        <v>191</v>
      </c>
      <c r="D145" s="265">
        <v>0</v>
      </c>
      <c r="E145" s="2">
        <v>0</v>
      </c>
      <c r="F145" s="265">
        <v>1</v>
      </c>
      <c r="G145" s="445">
        <v>1.3888888888888889E-3</v>
      </c>
      <c r="H145" s="446">
        <v>2</v>
      </c>
      <c r="I145" s="445">
        <v>0.14583333333333334</v>
      </c>
      <c r="J145" s="10"/>
      <c r="K145" s="11"/>
      <c r="L145" s="11"/>
      <c r="M145" s="11">
        <f t="shared" si="21"/>
        <v>0.14722222222222223</v>
      </c>
      <c r="N145" s="11"/>
      <c r="O145" s="11"/>
      <c r="P145" s="5"/>
      <c r="Q145" s="5"/>
    </row>
    <row r="146" spans="1:17" x14ac:dyDescent="0.2">
      <c r="A146" s="14"/>
      <c r="B146" s="258"/>
      <c r="C146" s="16"/>
      <c r="D146" s="265"/>
      <c r="E146" s="265"/>
      <c r="F146" s="2"/>
      <c r="G146" s="2"/>
      <c r="H146" s="265"/>
      <c r="I146" s="265"/>
      <c r="J146" s="10"/>
      <c r="K146" s="11"/>
      <c r="L146" s="11"/>
      <c r="M146" s="11"/>
      <c r="N146" s="11"/>
      <c r="O146" s="11"/>
      <c r="P146" s="5"/>
      <c r="Q146" s="5"/>
    </row>
    <row r="147" spans="1:17" x14ac:dyDescent="0.2">
      <c r="A147" s="257">
        <v>2</v>
      </c>
      <c r="B147" s="258" t="s">
        <v>3</v>
      </c>
      <c r="C147" s="16" t="s">
        <v>192</v>
      </c>
      <c r="D147" s="10"/>
      <c r="E147" s="24"/>
      <c r="F147" s="259"/>
      <c r="G147" s="24"/>
      <c r="H147" s="10"/>
      <c r="I147" s="24"/>
      <c r="J147" s="10"/>
      <c r="K147" s="11"/>
      <c r="L147" s="11"/>
      <c r="M147" s="11"/>
      <c r="N147" s="11"/>
      <c r="O147" s="11"/>
      <c r="P147" s="5"/>
      <c r="Q147" s="5"/>
    </row>
    <row r="148" spans="1:17" x14ac:dyDescent="0.2">
      <c r="A148" s="257"/>
      <c r="B148" s="258"/>
      <c r="C148" s="16"/>
      <c r="D148" s="10"/>
      <c r="E148" s="24"/>
      <c r="F148" s="259"/>
      <c r="G148" s="24"/>
      <c r="H148" s="10"/>
      <c r="I148" s="24"/>
      <c r="J148" s="10"/>
      <c r="K148" s="11"/>
      <c r="L148" s="11"/>
      <c r="M148" s="11"/>
      <c r="N148" s="11"/>
      <c r="O148" s="11"/>
      <c r="P148" s="5"/>
      <c r="Q148" s="5"/>
    </row>
    <row r="149" spans="1:17" x14ac:dyDescent="0.2">
      <c r="A149" s="257">
        <v>3</v>
      </c>
      <c r="B149" s="258" t="s">
        <v>4</v>
      </c>
      <c r="C149" s="16" t="s">
        <v>193</v>
      </c>
      <c r="D149" s="27"/>
      <c r="E149" s="2"/>
      <c r="F149" s="27"/>
      <c r="G149" s="2"/>
      <c r="H149" s="27"/>
      <c r="I149" s="2"/>
      <c r="J149" s="10"/>
      <c r="K149" s="11"/>
      <c r="L149" s="11"/>
      <c r="M149" s="11"/>
      <c r="N149" s="11"/>
      <c r="O149" s="11"/>
      <c r="P149" s="5"/>
      <c r="Q149" s="5"/>
    </row>
    <row r="150" spans="1:17" ht="16.5" customHeight="1" x14ac:dyDescent="0.2">
      <c r="A150" s="14" t="s">
        <v>5</v>
      </c>
      <c r="B150" s="128" t="s">
        <v>369</v>
      </c>
      <c r="C150" s="16" t="s">
        <v>193</v>
      </c>
      <c r="D150" s="265">
        <v>0</v>
      </c>
      <c r="E150" s="2">
        <v>0</v>
      </c>
      <c r="F150" s="265">
        <v>0</v>
      </c>
      <c r="G150" s="2">
        <v>0</v>
      </c>
      <c r="H150" s="265">
        <v>0</v>
      </c>
      <c r="I150" s="2">
        <v>0</v>
      </c>
      <c r="J150" s="22"/>
      <c r="K150" s="11"/>
      <c r="L150" s="11"/>
      <c r="M150" s="11"/>
      <c r="N150" s="11"/>
      <c r="O150" s="11">
        <f t="shared" ref="O150:O155" si="22">I150+G150+E150</f>
        <v>0</v>
      </c>
      <c r="P150" s="5"/>
      <c r="Q150" s="5"/>
    </row>
    <row r="151" spans="1:17" x14ac:dyDescent="0.2">
      <c r="A151" s="14" t="s">
        <v>6</v>
      </c>
      <c r="B151" s="128" t="s">
        <v>370</v>
      </c>
      <c r="C151" s="16" t="s">
        <v>193</v>
      </c>
      <c r="D151" s="265">
        <v>0</v>
      </c>
      <c r="E151" s="2">
        <v>0</v>
      </c>
      <c r="F151" s="265">
        <v>0</v>
      </c>
      <c r="G151" s="2">
        <v>0</v>
      </c>
      <c r="H151" s="446">
        <v>1</v>
      </c>
      <c r="I151" s="445">
        <v>0.56458333333333333</v>
      </c>
      <c r="J151" s="22"/>
      <c r="K151" s="11"/>
      <c r="L151" s="11"/>
      <c r="M151" s="11"/>
      <c r="N151" s="11"/>
      <c r="O151" s="11">
        <f t="shared" si="22"/>
        <v>0.56458333333333333</v>
      </c>
      <c r="P151" s="5"/>
      <c r="Q151" s="5"/>
    </row>
    <row r="152" spans="1:17" x14ac:dyDescent="0.2">
      <c r="A152" s="14" t="s">
        <v>7</v>
      </c>
      <c r="B152" s="128" t="s">
        <v>426</v>
      </c>
      <c r="C152" s="16" t="s">
        <v>193</v>
      </c>
      <c r="D152" s="265">
        <v>4</v>
      </c>
      <c r="E152" s="2">
        <v>7.7083333333333337E-2</v>
      </c>
      <c r="F152" s="192">
        <v>1</v>
      </c>
      <c r="G152" s="443">
        <v>4.9305555555555554E-2</v>
      </c>
      <c r="H152" s="192">
        <v>2</v>
      </c>
      <c r="I152" s="443">
        <v>0.3840277777777778</v>
      </c>
      <c r="J152" s="22"/>
      <c r="K152" s="11"/>
      <c r="L152" s="11"/>
      <c r="M152" s="11"/>
      <c r="N152" s="11"/>
      <c r="O152" s="11">
        <f t="shared" si="22"/>
        <v>0.51041666666666674</v>
      </c>
      <c r="P152" s="5"/>
      <c r="Q152" s="5"/>
    </row>
    <row r="153" spans="1:17" x14ac:dyDescent="0.2">
      <c r="A153" s="14" t="s">
        <v>8</v>
      </c>
      <c r="B153" s="128" t="s">
        <v>371</v>
      </c>
      <c r="C153" s="16" t="s">
        <v>193</v>
      </c>
      <c r="D153" s="265">
        <v>0</v>
      </c>
      <c r="E153" s="2">
        <v>0</v>
      </c>
      <c r="F153" s="446">
        <v>1</v>
      </c>
      <c r="G153" s="445">
        <v>2.4305555555555556E-2</v>
      </c>
      <c r="H153" s="265">
        <v>0</v>
      </c>
      <c r="I153" s="2">
        <v>0</v>
      </c>
      <c r="J153" s="22"/>
      <c r="K153" s="11"/>
      <c r="L153" s="11"/>
      <c r="M153" s="11"/>
      <c r="N153" s="11"/>
      <c r="O153" s="11">
        <f t="shared" si="22"/>
        <v>2.4305555555555556E-2</v>
      </c>
      <c r="P153" s="5"/>
      <c r="Q153" s="5"/>
    </row>
    <row r="154" spans="1:17" x14ac:dyDescent="0.2">
      <c r="A154" s="14" t="s">
        <v>9</v>
      </c>
      <c r="B154" s="128" t="s">
        <v>372</v>
      </c>
      <c r="C154" s="16" t="s">
        <v>193</v>
      </c>
      <c r="D154" s="265">
        <v>1</v>
      </c>
      <c r="E154" s="2">
        <v>4.8611111111111112E-3</v>
      </c>
      <c r="F154" s="446">
        <v>1</v>
      </c>
      <c r="G154" s="445">
        <v>9.3055555555555558E-2</v>
      </c>
      <c r="H154" s="265">
        <v>0</v>
      </c>
      <c r="I154" s="2">
        <v>0</v>
      </c>
      <c r="J154" s="22"/>
      <c r="K154" s="11"/>
      <c r="L154" s="11"/>
      <c r="M154" s="11"/>
      <c r="N154" s="11"/>
      <c r="O154" s="11">
        <f t="shared" si="22"/>
        <v>9.7916666666666666E-2</v>
      </c>
      <c r="P154" s="5"/>
      <c r="Q154" s="5"/>
    </row>
    <row r="155" spans="1:17" ht="27" customHeight="1" x14ac:dyDescent="0.2">
      <c r="A155" s="14" t="s">
        <v>10</v>
      </c>
      <c r="B155" s="128" t="s">
        <v>373</v>
      </c>
      <c r="C155" s="16" t="s">
        <v>193</v>
      </c>
      <c r="D155" s="265">
        <v>0</v>
      </c>
      <c r="E155" s="2">
        <v>0</v>
      </c>
      <c r="F155" s="446">
        <v>2</v>
      </c>
      <c r="G155" s="445">
        <v>0.39999999999999997</v>
      </c>
      <c r="H155" s="265">
        <v>0</v>
      </c>
      <c r="I155" s="2">
        <v>0</v>
      </c>
      <c r="J155" s="22"/>
      <c r="K155" s="11"/>
      <c r="L155" s="11"/>
      <c r="M155" s="11"/>
      <c r="N155" s="11"/>
      <c r="O155" s="11">
        <f t="shared" si="22"/>
        <v>0.39999999999999997</v>
      </c>
      <c r="P155" s="5"/>
      <c r="Q155" s="5"/>
    </row>
    <row r="156" spans="1:17" x14ac:dyDescent="0.2">
      <c r="A156" s="14"/>
      <c r="B156" s="258"/>
      <c r="C156" s="16"/>
      <c r="D156" s="27"/>
      <c r="E156" s="240"/>
      <c r="F156" s="27"/>
      <c r="G156" s="240"/>
      <c r="H156" s="27"/>
      <c r="I156" s="240"/>
      <c r="J156" s="22"/>
      <c r="K156" s="11"/>
      <c r="L156" s="11"/>
      <c r="M156" s="11"/>
      <c r="N156" s="11"/>
      <c r="O156" s="11"/>
      <c r="P156" s="5"/>
      <c r="Q156" s="5"/>
    </row>
    <row r="157" spans="1:17" x14ac:dyDescent="0.2">
      <c r="A157" s="257"/>
      <c r="B157" s="262" t="s">
        <v>219</v>
      </c>
      <c r="C157" s="116"/>
      <c r="D157" s="10"/>
      <c r="E157" s="24"/>
      <c r="F157" s="10"/>
      <c r="G157" s="24"/>
      <c r="H157" s="10"/>
      <c r="I157" s="24"/>
      <c r="J157" s="10"/>
      <c r="K157" s="11"/>
      <c r="L157" s="11"/>
      <c r="M157" s="11"/>
      <c r="N157" s="11"/>
      <c r="O157" s="11"/>
      <c r="P157" s="5"/>
      <c r="Q157" s="5"/>
    </row>
    <row r="158" spans="1:17" x14ac:dyDescent="0.2">
      <c r="A158" s="257">
        <v>1</v>
      </c>
      <c r="B158" s="258" t="s">
        <v>18</v>
      </c>
      <c r="C158" s="13" t="s">
        <v>191</v>
      </c>
      <c r="D158" s="27"/>
      <c r="E158" s="24"/>
      <c r="F158" s="27"/>
      <c r="G158" s="24"/>
      <c r="H158" s="27"/>
      <c r="I158" s="24"/>
      <c r="J158" s="10"/>
      <c r="K158" s="11"/>
      <c r="L158" s="11"/>
      <c r="M158" s="11"/>
      <c r="N158" s="11"/>
      <c r="O158" s="11"/>
      <c r="P158" s="5"/>
      <c r="Q158" s="5"/>
    </row>
    <row r="159" spans="1:17" x14ac:dyDescent="0.2">
      <c r="A159" s="14" t="s">
        <v>5</v>
      </c>
      <c r="B159" s="258" t="s">
        <v>101</v>
      </c>
      <c r="C159" s="13" t="s">
        <v>191</v>
      </c>
      <c r="D159" s="265">
        <v>0</v>
      </c>
      <c r="E159" s="2">
        <v>0</v>
      </c>
      <c r="F159" s="265">
        <v>0</v>
      </c>
      <c r="G159" s="2">
        <v>0</v>
      </c>
      <c r="H159" s="265">
        <v>0</v>
      </c>
      <c r="I159" s="2">
        <v>0</v>
      </c>
      <c r="J159" s="10"/>
      <c r="K159" s="11"/>
      <c r="L159" s="11"/>
      <c r="M159" s="11">
        <f>I159+G159+E159</f>
        <v>0</v>
      </c>
      <c r="N159" s="11"/>
      <c r="O159" s="11"/>
      <c r="P159" s="5"/>
      <c r="Q159" s="5"/>
    </row>
    <row r="160" spans="1:17" ht="63.75" x14ac:dyDescent="0.2">
      <c r="A160" s="14" t="s">
        <v>6</v>
      </c>
      <c r="B160" s="258" t="s">
        <v>74</v>
      </c>
      <c r="C160" s="13" t="s">
        <v>191</v>
      </c>
      <c r="D160" s="265">
        <v>0</v>
      </c>
      <c r="E160" s="2">
        <v>0</v>
      </c>
      <c r="F160" s="265"/>
      <c r="G160" s="2"/>
      <c r="H160" s="265"/>
      <c r="I160" s="2"/>
      <c r="J160" s="444" t="s">
        <v>850</v>
      </c>
      <c r="K160" s="11"/>
      <c r="L160" s="11"/>
      <c r="M160" s="11">
        <f>I160+G160+E160</f>
        <v>0</v>
      </c>
      <c r="N160" s="11"/>
      <c r="O160" s="11"/>
      <c r="P160" s="5"/>
      <c r="Q160" s="5"/>
    </row>
    <row r="161" spans="1:17" x14ac:dyDescent="0.2">
      <c r="A161" s="14"/>
      <c r="B161" s="258"/>
      <c r="C161" s="16"/>
      <c r="D161" s="10"/>
      <c r="E161" s="24"/>
      <c r="F161" s="34"/>
      <c r="G161" s="24"/>
      <c r="H161" s="10"/>
      <c r="I161" s="24"/>
      <c r="J161" s="10"/>
      <c r="K161" s="11"/>
      <c r="L161" s="11"/>
      <c r="M161" s="11"/>
      <c r="N161" s="11"/>
      <c r="O161" s="11"/>
      <c r="P161" s="5"/>
      <c r="Q161" s="5"/>
    </row>
    <row r="162" spans="1:17" x14ac:dyDescent="0.2">
      <c r="A162" s="257">
        <v>2</v>
      </c>
      <c r="B162" s="258" t="s">
        <v>3</v>
      </c>
      <c r="C162" s="16" t="s">
        <v>192</v>
      </c>
      <c r="D162" s="10"/>
      <c r="E162" s="24"/>
      <c r="F162" s="34"/>
      <c r="G162" s="24"/>
      <c r="H162" s="10"/>
      <c r="I162" s="24"/>
      <c r="J162" s="10"/>
      <c r="K162" s="11"/>
      <c r="L162" s="11"/>
      <c r="M162" s="11"/>
      <c r="N162" s="11"/>
      <c r="O162" s="11"/>
      <c r="P162" s="5"/>
      <c r="Q162" s="5"/>
    </row>
    <row r="163" spans="1:17" x14ac:dyDescent="0.2">
      <c r="A163" s="257"/>
      <c r="B163" s="258"/>
      <c r="C163" s="16"/>
      <c r="D163" s="10"/>
      <c r="E163" s="24"/>
      <c r="F163" s="259"/>
      <c r="G163" s="24"/>
      <c r="H163" s="10"/>
      <c r="I163" s="24"/>
      <c r="J163" s="10"/>
      <c r="K163" s="11"/>
      <c r="L163" s="11"/>
      <c r="M163" s="11"/>
      <c r="N163" s="11"/>
      <c r="O163" s="11"/>
      <c r="P163" s="5"/>
      <c r="Q163" s="5"/>
    </row>
    <row r="164" spans="1:17" x14ac:dyDescent="0.2">
      <c r="A164" s="257">
        <v>3</v>
      </c>
      <c r="B164" s="258" t="s">
        <v>4</v>
      </c>
      <c r="C164" s="16" t="s">
        <v>193</v>
      </c>
      <c r="D164" s="27"/>
      <c r="E164" s="54"/>
      <c r="F164" s="27"/>
      <c r="G164" s="54"/>
      <c r="H164" s="27"/>
      <c r="I164" s="54"/>
      <c r="J164" s="10"/>
      <c r="K164" s="11"/>
      <c r="L164" s="11"/>
      <c r="M164" s="11"/>
      <c r="N164" s="11"/>
      <c r="O164" s="11"/>
      <c r="P164" s="5"/>
      <c r="Q164" s="5"/>
    </row>
    <row r="165" spans="1:17" x14ac:dyDescent="0.2">
      <c r="A165" s="14" t="s">
        <v>5</v>
      </c>
      <c r="B165" s="128" t="s">
        <v>320</v>
      </c>
      <c r="C165" s="16" t="s">
        <v>193</v>
      </c>
      <c r="D165" s="265">
        <v>2</v>
      </c>
      <c r="E165" s="2">
        <v>0.53333333333333333</v>
      </c>
      <c r="F165" s="265">
        <v>0</v>
      </c>
      <c r="G165" s="2">
        <v>0</v>
      </c>
      <c r="H165" s="192">
        <v>1</v>
      </c>
      <c r="I165" s="2">
        <v>0.33819444444444446</v>
      </c>
      <c r="J165" s="10"/>
      <c r="K165" s="11"/>
      <c r="L165" s="11"/>
      <c r="M165" s="11"/>
      <c r="N165" s="11"/>
      <c r="O165" s="11">
        <f t="shared" ref="O165" si="23">I165+G165+E165</f>
        <v>0.87152777777777779</v>
      </c>
      <c r="P165" s="5"/>
      <c r="Q165" s="5"/>
    </row>
    <row r="166" spans="1:17" x14ac:dyDescent="0.2">
      <c r="A166" s="14"/>
      <c r="B166" s="128"/>
      <c r="C166" s="16"/>
      <c r="D166" s="265"/>
      <c r="E166" s="2"/>
      <c r="F166" s="265"/>
      <c r="G166" s="2"/>
      <c r="H166" s="265"/>
      <c r="I166" s="2"/>
      <c r="J166" s="10"/>
      <c r="K166" s="92"/>
      <c r="L166" s="11"/>
      <c r="M166" s="11"/>
      <c r="N166" s="11"/>
      <c r="O166" s="11"/>
      <c r="P166" s="5"/>
      <c r="Q166" s="5"/>
    </row>
    <row r="167" spans="1:17" x14ac:dyDescent="0.2">
      <c r="A167" s="14"/>
      <c r="B167" s="262" t="s">
        <v>238</v>
      </c>
      <c r="C167" s="13"/>
      <c r="D167" s="10"/>
      <c r="E167" s="24"/>
      <c r="F167" s="34"/>
      <c r="G167" s="24"/>
      <c r="H167" s="10"/>
      <c r="I167" s="24"/>
      <c r="J167" s="10"/>
      <c r="K167" s="92"/>
      <c r="L167" s="11"/>
      <c r="M167" s="11"/>
      <c r="N167" s="11"/>
      <c r="O167" s="11"/>
      <c r="P167" s="5"/>
      <c r="Q167" s="5"/>
    </row>
    <row r="168" spans="1:17" x14ac:dyDescent="0.2">
      <c r="A168" s="14"/>
      <c r="B168" s="258"/>
      <c r="C168" s="13"/>
      <c r="D168" s="10"/>
      <c r="E168" s="24"/>
      <c r="F168" s="34"/>
      <c r="G168" s="24"/>
      <c r="H168" s="10"/>
      <c r="I168" s="24"/>
      <c r="J168" s="10"/>
      <c r="K168" s="92"/>
      <c r="L168" s="11"/>
      <c r="M168" s="11"/>
      <c r="N168" s="11"/>
      <c r="O168" s="11"/>
      <c r="P168" s="5"/>
      <c r="Q168" s="5"/>
    </row>
    <row r="169" spans="1:17" x14ac:dyDescent="0.2">
      <c r="A169" s="257">
        <v>1</v>
      </c>
      <c r="B169" s="258" t="s">
        <v>18</v>
      </c>
      <c r="C169" s="13" t="s">
        <v>191</v>
      </c>
      <c r="D169" s="265"/>
      <c r="E169" s="24"/>
      <c r="F169" s="265"/>
      <c r="G169" s="24"/>
      <c r="H169" s="265"/>
      <c r="I169" s="24"/>
      <c r="J169" s="10"/>
      <c r="K169" s="11"/>
      <c r="L169" s="11"/>
      <c r="M169" s="11"/>
      <c r="N169" s="11"/>
      <c r="O169" s="11"/>
      <c r="P169" s="5"/>
      <c r="Q169" s="5"/>
    </row>
    <row r="170" spans="1:17" x14ac:dyDescent="0.2">
      <c r="A170" s="14" t="s">
        <v>5</v>
      </c>
      <c r="B170" s="258" t="s">
        <v>24</v>
      </c>
      <c r="C170" s="13" t="s">
        <v>191</v>
      </c>
      <c r="D170" s="265">
        <v>2</v>
      </c>
      <c r="E170" s="2">
        <v>1.3194444444444444E-2</v>
      </c>
      <c r="F170" s="265">
        <v>0</v>
      </c>
      <c r="G170" s="2">
        <v>0</v>
      </c>
      <c r="H170" s="265">
        <v>0</v>
      </c>
      <c r="I170" s="2">
        <v>0</v>
      </c>
      <c r="J170" s="10"/>
      <c r="K170" s="11"/>
      <c r="L170" s="11"/>
      <c r="M170" s="11">
        <f t="shared" ref="M170:M171" si="24">I170+G170+E170</f>
        <v>1.3194444444444444E-2</v>
      </c>
      <c r="N170" s="11"/>
      <c r="O170" s="11"/>
      <c r="P170" s="5"/>
      <c r="Q170" s="5"/>
    </row>
    <row r="171" spans="1:17" x14ac:dyDescent="0.2">
      <c r="A171" s="14" t="s">
        <v>6</v>
      </c>
      <c r="B171" s="258" t="s">
        <v>79</v>
      </c>
      <c r="C171" s="13" t="s">
        <v>191</v>
      </c>
      <c r="D171" s="265">
        <v>0</v>
      </c>
      <c r="E171" s="2">
        <v>0</v>
      </c>
      <c r="F171" s="265">
        <v>0</v>
      </c>
      <c r="G171" s="2">
        <v>0</v>
      </c>
      <c r="H171" s="265">
        <v>0</v>
      </c>
      <c r="I171" s="2">
        <v>0</v>
      </c>
      <c r="J171" s="10"/>
      <c r="K171" s="11"/>
      <c r="L171" s="11"/>
      <c r="M171" s="11">
        <f t="shared" si="24"/>
        <v>0</v>
      </c>
      <c r="N171" s="11"/>
      <c r="O171" s="11"/>
      <c r="P171" s="5"/>
      <c r="Q171" s="5"/>
    </row>
    <row r="172" spans="1:17" x14ac:dyDescent="0.2">
      <c r="A172" s="14"/>
      <c r="B172" s="258"/>
      <c r="C172" s="16"/>
      <c r="D172" s="265"/>
      <c r="E172" s="24"/>
      <c r="F172" s="265"/>
      <c r="G172" s="24"/>
      <c r="H172" s="265"/>
      <c r="I172" s="24"/>
      <c r="J172" s="10"/>
      <c r="K172" s="11"/>
      <c r="L172" s="11"/>
      <c r="M172" s="11"/>
      <c r="N172" s="11"/>
      <c r="O172" s="11"/>
      <c r="P172" s="5"/>
      <c r="Q172" s="5"/>
    </row>
    <row r="173" spans="1:17" x14ac:dyDescent="0.2">
      <c r="A173" s="257">
        <v>2</v>
      </c>
      <c r="B173" s="258" t="s">
        <v>3</v>
      </c>
      <c r="C173" s="16" t="s">
        <v>192</v>
      </c>
      <c r="D173" s="265"/>
      <c r="E173" s="24"/>
      <c r="F173" s="265"/>
      <c r="G173" s="24"/>
      <c r="H173" s="265"/>
      <c r="I173" s="24"/>
      <c r="J173" s="10"/>
      <c r="K173" s="11"/>
      <c r="L173" s="11"/>
      <c r="M173" s="11"/>
      <c r="N173" s="11"/>
      <c r="O173" s="11"/>
      <c r="P173" s="5"/>
      <c r="Q173" s="5"/>
    </row>
    <row r="174" spans="1:17" x14ac:dyDescent="0.2">
      <c r="A174" s="257"/>
      <c r="B174" s="258"/>
      <c r="C174" s="16"/>
      <c r="D174" s="265"/>
      <c r="E174" s="24"/>
      <c r="F174" s="265"/>
      <c r="G174" s="24"/>
      <c r="H174" s="265"/>
      <c r="I174" s="24"/>
      <c r="J174" s="10"/>
      <c r="K174" s="11"/>
      <c r="L174" s="11"/>
      <c r="M174" s="11"/>
      <c r="N174" s="11"/>
      <c r="O174" s="11"/>
      <c r="P174" s="5"/>
      <c r="Q174" s="5"/>
    </row>
    <row r="175" spans="1:17" x14ac:dyDescent="0.2">
      <c r="A175" s="257">
        <v>3</v>
      </c>
      <c r="B175" s="258" t="s">
        <v>4</v>
      </c>
      <c r="C175" s="16" t="s">
        <v>193</v>
      </c>
      <c r="D175" s="265"/>
      <c r="E175" s="24"/>
      <c r="F175" s="265"/>
      <c r="G175" s="24"/>
      <c r="H175" s="265"/>
      <c r="I175" s="24"/>
      <c r="J175" s="10"/>
      <c r="K175" s="11"/>
      <c r="L175" s="11"/>
      <c r="M175" s="11"/>
      <c r="N175" s="11"/>
      <c r="O175" s="11"/>
      <c r="P175" s="5"/>
      <c r="Q175" s="5"/>
    </row>
    <row r="176" spans="1:17" x14ac:dyDescent="0.2">
      <c r="A176" s="257">
        <v>3</v>
      </c>
      <c r="B176" s="258" t="s">
        <v>321</v>
      </c>
      <c r="C176" s="16" t="s">
        <v>193</v>
      </c>
      <c r="D176" s="265">
        <v>0</v>
      </c>
      <c r="E176" s="2">
        <v>0</v>
      </c>
      <c r="F176" s="265">
        <v>0</v>
      </c>
      <c r="G176" s="2">
        <v>0</v>
      </c>
      <c r="H176" s="265">
        <v>0</v>
      </c>
      <c r="I176" s="2">
        <v>0</v>
      </c>
      <c r="J176" s="10"/>
      <c r="K176" s="11"/>
      <c r="L176" s="11"/>
      <c r="M176" s="11"/>
      <c r="N176" s="11"/>
      <c r="O176" s="11">
        <f>I176+G176+E176</f>
        <v>0</v>
      </c>
      <c r="P176" s="5"/>
      <c r="Q176" s="5"/>
    </row>
    <row r="177" spans="1:17" x14ac:dyDescent="0.2">
      <c r="A177" s="257"/>
      <c r="B177" s="258"/>
      <c r="C177" s="16"/>
      <c r="D177" s="265"/>
      <c r="E177" s="2"/>
      <c r="F177" s="265"/>
      <c r="G177" s="2"/>
      <c r="H177" s="265"/>
      <c r="I177" s="2"/>
      <c r="J177" s="10"/>
      <c r="K177" s="11"/>
      <c r="L177" s="11"/>
      <c r="M177" s="11"/>
      <c r="N177" s="11"/>
      <c r="O177" s="11"/>
      <c r="P177" s="5"/>
      <c r="Q177" s="5"/>
    </row>
    <row r="178" spans="1:17" x14ac:dyDescent="0.2">
      <c r="A178" s="257"/>
      <c r="B178" s="262" t="s">
        <v>68</v>
      </c>
      <c r="C178" s="116"/>
      <c r="D178" s="10"/>
      <c r="E178" s="24"/>
      <c r="F178" s="10"/>
      <c r="G178" s="24"/>
      <c r="H178" s="10"/>
      <c r="I178" s="24"/>
      <c r="J178" s="10"/>
      <c r="K178" s="11"/>
      <c r="L178" s="11"/>
      <c r="M178" s="11"/>
      <c r="N178" s="11"/>
      <c r="O178" s="11"/>
      <c r="P178" s="5"/>
      <c r="Q178" s="5"/>
    </row>
    <row r="179" spans="1:17" x14ac:dyDescent="0.2">
      <c r="A179" s="257">
        <v>1</v>
      </c>
      <c r="B179" s="258" t="s">
        <v>18</v>
      </c>
      <c r="C179" s="13" t="s">
        <v>191</v>
      </c>
      <c r="D179" s="10"/>
      <c r="E179" s="24"/>
      <c r="F179" s="10"/>
      <c r="G179" s="24"/>
      <c r="H179" s="10"/>
      <c r="I179" s="24"/>
      <c r="J179" s="10"/>
      <c r="K179" s="11"/>
      <c r="L179" s="11"/>
      <c r="M179" s="11"/>
      <c r="N179" s="11"/>
      <c r="O179" s="11"/>
      <c r="P179" s="5"/>
      <c r="Q179" s="5"/>
    </row>
    <row r="180" spans="1:17" x14ac:dyDescent="0.2">
      <c r="A180" s="14" t="s">
        <v>5</v>
      </c>
      <c r="B180" s="258" t="s">
        <v>69</v>
      </c>
      <c r="C180" s="13" t="s">
        <v>191</v>
      </c>
      <c r="D180" s="257">
        <v>0</v>
      </c>
      <c r="E180" s="24">
        <v>0</v>
      </c>
      <c r="F180" s="27">
        <v>0</v>
      </c>
      <c r="G180" s="28">
        <v>0</v>
      </c>
      <c r="H180" s="27">
        <v>4</v>
      </c>
      <c r="I180" s="28">
        <v>0.28125</v>
      </c>
      <c r="J180" s="11"/>
      <c r="K180" s="11"/>
      <c r="L180" s="11"/>
      <c r="M180" s="11">
        <f t="shared" ref="M180:M182" si="25">I180+G180+E180</f>
        <v>0.28125</v>
      </c>
      <c r="N180" s="11"/>
      <c r="O180" s="11"/>
      <c r="P180" s="5"/>
      <c r="Q180" s="5"/>
    </row>
    <row r="181" spans="1:17" x14ac:dyDescent="0.2">
      <c r="A181" s="14" t="s">
        <v>6</v>
      </c>
      <c r="B181" s="258" t="s">
        <v>66</v>
      </c>
      <c r="C181" s="13" t="s">
        <v>191</v>
      </c>
      <c r="D181" s="257">
        <v>0</v>
      </c>
      <c r="E181" s="24">
        <v>0</v>
      </c>
      <c r="F181" s="27">
        <v>0</v>
      </c>
      <c r="G181" s="28">
        <v>0</v>
      </c>
      <c r="H181" s="27">
        <v>3</v>
      </c>
      <c r="I181" s="28">
        <v>0.59097222222222223</v>
      </c>
      <c r="J181" s="11"/>
      <c r="K181" s="11"/>
      <c r="L181" s="11"/>
      <c r="M181" s="11">
        <f t="shared" si="25"/>
        <v>0.59097222222222223</v>
      </c>
      <c r="N181" s="11"/>
      <c r="O181" s="11"/>
      <c r="P181" s="5"/>
      <c r="Q181" s="5"/>
    </row>
    <row r="182" spans="1:17" x14ac:dyDescent="0.2">
      <c r="A182" s="14" t="s">
        <v>7</v>
      </c>
      <c r="B182" s="258" t="s">
        <v>67</v>
      </c>
      <c r="C182" s="13" t="s">
        <v>191</v>
      </c>
      <c r="D182" s="257">
        <v>0</v>
      </c>
      <c r="E182" s="24">
        <v>0</v>
      </c>
      <c r="F182" s="27">
        <v>1</v>
      </c>
      <c r="G182" s="28">
        <v>1.7361111111111112E-2</v>
      </c>
      <c r="H182" s="27">
        <v>3</v>
      </c>
      <c r="I182" s="28">
        <v>0.26874999999999999</v>
      </c>
      <c r="J182" s="10"/>
      <c r="K182" s="11"/>
      <c r="L182" s="11"/>
      <c r="M182" s="11">
        <f t="shared" si="25"/>
        <v>0.28611111111111109</v>
      </c>
      <c r="N182" s="11"/>
      <c r="O182" s="11"/>
      <c r="P182" s="5"/>
      <c r="Q182" s="5"/>
    </row>
    <row r="183" spans="1:17" x14ac:dyDescent="0.2">
      <c r="A183" s="14"/>
      <c r="B183" s="258"/>
      <c r="C183" s="16"/>
      <c r="D183" s="27"/>
      <c r="E183" s="154"/>
      <c r="F183" s="27"/>
      <c r="G183" s="154"/>
      <c r="H183" s="27"/>
      <c r="I183" s="154"/>
      <c r="J183" s="10"/>
      <c r="K183" s="11"/>
      <c r="L183" s="11"/>
      <c r="M183" s="11"/>
      <c r="N183" s="11"/>
      <c r="O183" s="11"/>
      <c r="P183" s="5"/>
      <c r="Q183" s="5"/>
    </row>
    <row r="184" spans="1:17" x14ac:dyDescent="0.2">
      <c r="A184" s="257">
        <v>2</v>
      </c>
      <c r="B184" s="258" t="s">
        <v>3</v>
      </c>
      <c r="C184" s="16" t="s">
        <v>192</v>
      </c>
      <c r="D184" s="257"/>
      <c r="E184" s="24"/>
      <c r="F184" s="257"/>
      <c r="G184" s="24"/>
      <c r="H184" s="257"/>
      <c r="I184" s="24"/>
      <c r="J184" s="10"/>
      <c r="K184" s="11"/>
      <c r="L184" s="11"/>
      <c r="M184" s="11"/>
      <c r="N184" s="11">
        <f>E184+G184+I184</f>
        <v>0</v>
      </c>
      <c r="O184" s="11"/>
      <c r="P184" s="5"/>
      <c r="Q184" s="5"/>
    </row>
    <row r="185" spans="1:17" x14ac:dyDescent="0.2">
      <c r="A185" s="257"/>
      <c r="B185" s="258"/>
      <c r="C185" s="16"/>
      <c r="D185" s="27"/>
      <c r="E185" s="154"/>
      <c r="F185" s="27"/>
      <c r="G185" s="154"/>
      <c r="H185" s="27"/>
      <c r="I185" s="154"/>
      <c r="J185" s="10"/>
      <c r="K185" s="11"/>
      <c r="L185" s="11"/>
      <c r="M185" s="11"/>
      <c r="N185" s="11"/>
      <c r="O185" s="11"/>
      <c r="P185" s="5"/>
      <c r="Q185" s="5"/>
    </row>
    <row r="186" spans="1:17" x14ac:dyDescent="0.2">
      <c r="A186" s="257">
        <v>3</v>
      </c>
      <c r="B186" s="258" t="s">
        <v>4</v>
      </c>
      <c r="C186" s="16" t="s">
        <v>193</v>
      </c>
      <c r="D186" s="27"/>
      <c r="E186" s="154"/>
      <c r="F186" s="27"/>
      <c r="G186" s="154"/>
      <c r="H186" s="27"/>
      <c r="I186" s="154"/>
      <c r="J186" s="10"/>
      <c r="K186" s="11"/>
      <c r="L186" s="11"/>
      <c r="M186" s="11"/>
      <c r="N186" s="11"/>
      <c r="O186" s="11"/>
      <c r="P186" s="5"/>
      <c r="Q186" s="5"/>
    </row>
    <row r="187" spans="1:17" x14ac:dyDescent="0.2">
      <c r="A187" s="14" t="s">
        <v>5</v>
      </c>
      <c r="B187" s="128" t="s">
        <v>364</v>
      </c>
      <c r="C187" s="16" t="s">
        <v>193</v>
      </c>
      <c r="D187" s="257">
        <v>0</v>
      </c>
      <c r="E187" s="24">
        <v>0</v>
      </c>
      <c r="F187" s="27">
        <v>0</v>
      </c>
      <c r="G187" s="28">
        <v>0</v>
      </c>
      <c r="H187" s="27">
        <v>1</v>
      </c>
      <c r="I187" s="28">
        <v>5.5555555555555552E-2</v>
      </c>
      <c r="J187" s="10"/>
      <c r="K187" s="11"/>
      <c r="L187" s="11"/>
      <c r="M187" s="11"/>
      <c r="N187" s="11"/>
      <c r="O187" s="11">
        <f t="shared" ref="O187:O188" si="26">I187+G187+E187</f>
        <v>5.5555555555555552E-2</v>
      </c>
      <c r="P187" s="5"/>
      <c r="Q187" s="5"/>
    </row>
    <row r="188" spans="1:17" x14ac:dyDescent="0.2">
      <c r="A188" s="14" t="s">
        <v>6</v>
      </c>
      <c r="B188" s="128" t="s">
        <v>365</v>
      </c>
      <c r="C188" s="16" t="s">
        <v>193</v>
      </c>
      <c r="D188" s="257">
        <v>1</v>
      </c>
      <c r="E188" s="24">
        <v>0.1423611111111111</v>
      </c>
      <c r="F188" s="27">
        <v>1</v>
      </c>
      <c r="G188" s="28">
        <v>0.10625</v>
      </c>
      <c r="H188" s="27">
        <v>0</v>
      </c>
      <c r="I188" s="28">
        <v>0</v>
      </c>
      <c r="J188" s="10"/>
      <c r="K188" s="11"/>
      <c r="L188" s="11"/>
      <c r="M188" s="11"/>
      <c r="N188" s="11"/>
      <c r="O188" s="11">
        <f t="shared" si="26"/>
        <v>0.24861111111111112</v>
      </c>
      <c r="P188" s="5"/>
      <c r="Q188" s="5"/>
    </row>
    <row r="189" spans="1:17" x14ac:dyDescent="0.2">
      <c r="A189" s="257"/>
      <c r="B189" s="258"/>
      <c r="C189" s="16"/>
      <c r="D189" s="265"/>
      <c r="E189" s="246"/>
      <c r="F189" s="265"/>
      <c r="G189" s="2"/>
      <c r="H189" s="265"/>
      <c r="I189" s="246"/>
      <c r="J189" s="10"/>
      <c r="K189" s="11"/>
      <c r="L189" s="11"/>
      <c r="M189" s="11"/>
      <c r="N189" s="11"/>
      <c r="O189" s="11"/>
      <c r="P189" s="5"/>
      <c r="Q189" s="5"/>
    </row>
    <row r="190" spans="1:17" x14ac:dyDescent="0.2">
      <c r="A190" s="257"/>
      <c r="B190" s="262" t="s">
        <v>77</v>
      </c>
      <c r="C190" s="116"/>
      <c r="D190" s="10"/>
      <c r="E190" s="244"/>
      <c r="F190" s="10"/>
      <c r="G190" s="24"/>
      <c r="H190" s="10"/>
      <c r="I190" s="244"/>
      <c r="J190" s="10"/>
      <c r="K190" s="11"/>
      <c r="L190" s="11"/>
      <c r="M190" s="11"/>
      <c r="N190" s="11"/>
      <c r="O190" s="11"/>
      <c r="P190" s="5"/>
      <c r="Q190" s="5"/>
    </row>
    <row r="191" spans="1:17" x14ac:dyDescent="0.2">
      <c r="A191" s="257">
        <v>1</v>
      </c>
      <c r="B191" s="258" t="s">
        <v>18</v>
      </c>
      <c r="C191" s="13" t="s">
        <v>191</v>
      </c>
      <c r="D191" s="10"/>
      <c r="E191" s="244"/>
      <c r="F191" s="10"/>
      <c r="G191" s="24"/>
      <c r="H191" s="10"/>
      <c r="I191" s="244"/>
      <c r="J191" s="10"/>
      <c r="K191" s="11"/>
      <c r="L191" s="11"/>
      <c r="M191" s="11"/>
      <c r="N191" s="11"/>
      <c r="O191" s="11"/>
      <c r="P191" s="5"/>
      <c r="Q191" s="5"/>
    </row>
    <row r="192" spans="1:17" x14ac:dyDescent="0.2">
      <c r="A192" s="14" t="s">
        <v>5</v>
      </c>
      <c r="B192" s="258" t="s">
        <v>69</v>
      </c>
      <c r="C192" s="13" t="s">
        <v>191</v>
      </c>
      <c r="D192" s="257">
        <v>4</v>
      </c>
      <c r="E192" s="24">
        <v>0.39097222222222222</v>
      </c>
      <c r="F192" s="27">
        <v>2</v>
      </c>
      <c r="G192" s="28">
        <v>1.9444444444444445E-2</v>
      </c>
      <c r="H192" s="27">
        <v>0</v>
      </c>
      <c r="I192" s="28">
        <v>0</v>
      </c>
      <c r="J192" s="11"/>
      <c r="K192" s="11"/>
      <c r="L192" s="11"/>
      <c r="M192" s="11">
        <f t="shared" ref="M192:M194" si="27">I192+G192+E192</f>
        <v>0.41041666666666665</v>
      </c>
      <c r="N192" s="11"/>
      <c r="O192" s="11"/>
      <c r="P192" s="5"/>
      <c r="Q192" s="5"/>
    </row>
    <row r="193" spans="1:17" x14ac:dyDescent="0.2">
      <c r="A193" s="14" t="s">
        <v>6</v>
      </c>
      <c r="B193" s="258" t="s">
        <v>66</v>
      </c>
      <c r="C193" s="13" t="s">
        <v>191</v>
      </c>
      <c r="D193" s="257">
        <v>3</v>
      </c>
      <c r="E193" s="24">
        <v>5.5555555555555552E-2</v>
      </c>
      <c r="F193" s="27">
        <v>2</v>
      </c>
      <c r="G193" s="28">
        <v>1.9444444444444445E-2</v>
      </c>
      <c r="H193" s="27">
        <v>0</v>
      </c>
      <c r="I193" s="28">
        <v>0</v>
      </c>
      <c r="J193" s="11"/>
      <c r="K193" s="11"/>
      <c r="L193" s="11"/>
      <c r="M193" s="11">
        <f t="shared" si="27"/>
        <v>7.4999999999999997E-2</v>
      </c>
      <c r="N193" s="11"/>
      <c r="O193" s="11"/>
      <c r="P193" s="5"/>
      <c r="Q193" s="5"/>
    </row>
    <row r="194" spans="1:17" x14ac:dyDescent="0.2">
      <c r="A194" s="14" t="s">
        <v>7</v>
      </c>
      <c r="B194" s="258" t="s">
        <v>67</v>
      </c>
      <c r="C194" s="13" t="s">
        <v>191</v>
      </c>
      <c r="D194" s="257">
        <v>4</v>
      </c>
      <c r="E194" s="24">
        <v>0.38680555555555557</v>
      </c>
      <c r="F194" s="27">
        <v>2</v>
      </c>
      <c r="G194" s="28">
        <v>2.0833333333333332E-2</v>
      </c>
      <c r="H194" s="27">
        <v>1</v>
      </c>
      <c r="I194" s="28">
        <v>3.7499999999999999E-2</v>
      </c>
      <c r="J194" s="10"/>
      <c r="K194" s="11"/>
      <c r="L194" s="11"/>
      <c r="M194" s="11">
        <f t="shared" si="27"/>
        <v>0.44513888888888892</v>
      </c>
      <c r="N194" s="11"/>
      <c r="O194" s="11"/>
      <c r="P194" s="5"/>
      <c r="Q194" s="5"/>
    </row>
    <row r="195" spans="1:17" x14ac:dyDescent="0.2">
      <c r="A195" s="14"/>
      <c r="B195" s="258"/>
      <c r="C195" s="16"/>
      <c r="D195" s="27"/>
      <c r="E195" s="154"/>
      <c r="F195" s="27"/>
      <c r="G195" s="154"/>
      <c r="H195" s="27"/>
      <c r="I195" s="154"/>
      <c r="J195" s="10"/>
      <c r="K195" s="11"/>
      <c r="L195" s="11"/>
      <c r="M195" s="11"/>
      <c r="N195" s="11"/>
      <c r="O195" s="11"/>
      <c r="P195" s="5"/>
      <c r="Q195" s="5"/>
    </row>
    <row r="196" spans="1:17" x14ac:dyDescent="0.2">
      <c r="A196" s="257">
        <v>2</v>
      </c>
      <c r="B196" s="258" t="s">
        <v>3</v>
      </c>
      <c r="C196" s="16" t="s">
        <v>192</v>
      </c>
      <c r="D196" s="27"/>
      <c r="E196" s="154"/>
      <c r="F196" s="27"/>
      <c r="G196" s="154"/>
      <c r="H196" s="27"/>
      <c r="I196" s="154"/>
      <c r="J196" s="10"/>
      <c r="K196" s="11"/>
      <c r="L196" s="11"/>
      <c r="M196" s="11"/>
      <c r="N196" s="11"/>
      <c r="O196" s="11"/>
      <c r="P196" s="5"/>
      <c r="Q196" s="5"/>
    </row>
    <row r="197" spans="1:17" x14ac:dyDescent="0.2">
      <c r="A197" s="257"/>
      <c r="B197" s="258"/>
      <c r="C197" s="16"/>
      <c r="D197" s="27"/>
      <c r="E197" s="154"/>
      <c r="F197" s="27"/>
      <c r="G197" s="154"/>
      <c r="H197" s="27"/>
      <c r="I197" s="154"/>
      <c r="J197" s="10"/>
      <c r="K197" s="11"/>
      <c r="L197" s="11"/>
      <c r="M197" s="11"/>
      <c r="N197" s="11"/>
      <c r="O197" s="11"/>
      <c r="P197" s="5"/>
      <c r="Q197" s="5"/>
    </row>
    <row r="198" spans="1:17" x14ac:dyDescent="0.2">
      <c r="A198" s="257">
        <v>3</v>
      </c>
      <c r="B198" s="258" t="s">
        <v>4</v>
      </c>
      <c r="C198" s="16" t="s">
        <v>193</v>
      </c>
      <c r="D198" s="27"/>
      <c r="E198" s="154"/>
      <c r="F198" s="27"/>
      <c r="G198" s="154"/>
      <c r="H198" s="27"/>
      <c r="I198" s="154"/>
      <c r="J198" s="10"/>
      <c r="K198" s="11"/>
      <c r="L198" s="11"/>
      <c r="M198" s="11"/>
      <c r="N198" s="11"/>
      <c r="O198" s="11"/>
      <c r="P198" s="5"/>
      <c r="Q198" s="5"/>
    </row>
    <row r="199" spans="1:17" x14ac:dyDescent="0.2">
      <c r="A199" s="14" t="s">
        <v>5</v>
      </c>
      <c r="B199" s="128" t="s">
        <v>366</v>
      </c>
      <c r="C199" s="16" t="s">
        <v>193</v>
      </c>
      <c r="D199" s="257">
        <v>3</v>
      </c>
      <c r="E199" s="24">
        <v>0.39027777777777778</v>
      </c>
      <c r="F199" s="27">
        <v>0</v>
      </c>
      <c r="G199" s="28">
        <v>0</v>
      </c>
      <c r="H199" s="27">
        <v>3</v>
      </c>
      <c r="I199" s="28">
        <v>0.1451388888888889</v>
      </c>
      <c r="J199" s="10"/>
      <c r="K199" s="11"/>
      <c r="L199" s="11"/>
      <c r="M199" s="11"/>
      <c r="N199" s="11"/>
      <c r="O199" s="11">
        <f t="shared" ref="O199" si="28">I199+G199+E199</f>
        <v>0.53541666666666665</v>
      </c>
      <c r="P199" s="5"/>
      <c r="Q199" s="5"/>
    </row>
    <row r="200" spans="1:17" s="5" customFormat="1" x14ac:dyDescent="0.2">
      <c r="A200" s="257"/>
      <c r="B200" s="258"/>
      <c r="C200" s="16"/>
      <c r="D200" s="265"/>
      <c r="E200" s="2"/>
      <c r="F200" s="265"/>
      <c r="G200" s="2"/>
      <c r="H200" s="265"/>
      <c r="I200" s="2"/>
      <c r="J200" s="10"/>
      <c r="K200" s="11"/>
      <c r="L200" s="11"/>
      <c r="M200" s="11"/>
      <c r="N200" s="11"/>
      <c r="O200" s="11"/>
    </row>
    <row r="201" spans="1:17" s="237" customFormat="1" x14ac:dyDescent="0.2">
      <c r="A201" s="234"/>
      <c r="B201" s="262" t="s">
        <v>80</v>
      </c>
      <c r="C201" s="258"/>
      <c r="D201" s="27"/>
      <c r="E201" s="28"/>
      <c r="F201" s="232"/>
      <c r="G201" s="28"/>
      <c r="H201" s="27"/>
      <c r="I201" s="28"/>
      <c r="J201" s="27"/>
      <c r="K201" s="236"/>
      <c r="L201" s="236"/>
      <c r="M201" s="236"/>
      <c r="N201" s="236"/>
      <c r="O201" s="236"/>
      <c r="P201" s="25"/>
      <c r="Q201" s="25"/>
    </row>
    <row r="202" spans="1:17" s="237" customFormat="1" x14ac:dyDescent="0.2">
      <c r="A202" s="115">
        <v>1</v>
      </c>
      <c r="B202" s="258" t="s">
        <v>18</v>
      </c>
      <c r="C202" s="258" t="s">
        <v>191</v>
      </c>
      <c r="D202" s="27"/>
      <c r="E202" s="28"/>
      <c r="F202" s="27"/>
      <c r="G202" s="28"/>
      <c r="H202" s="27"/>
      <c r="I202" s="28"/>
      <c r="J202" s="27"/>
      <c r="K202" s="236"/>
      <c r="L202" s="236"/>
      <c r="M202" s="236"/>
      <c r="N202" s="236"/>
      <c r="O202" s="236"/>
      <c r="P202" s="25"/>
      <c r="Q202" s="25"/>
    </row>
    <row r="203" spans="1:17" s="237" customFormat="1" x14ac:dyDescent="0.2">
      <c r="A203" s="234" t="s">
        <v>5</v>
      </c>
      <c r="B203" s="258" t="s">
        <v>69</v>
      </c>
      <c r="C203" s="258" t="s">
        <v>191</v>
      </c>
      <c r="D203" s="115">
        <v>0</v>
      </c>
      <c r="E203" s="28">
        <v>0</v>
      </c>
      <c r="F203" s="27">
        <v>1</v>
      </c>
      <c r="G203" s="28">
        <v>1.9444444444444445E-2</v>
      </c>
      <c r="H203" s="27">
        <v>3</v>
      </c>
      <c r="I203" s="28">
        <v>4.8611111111111112E-2</v>
      </c>
      <c r="J203" s="27"/>
      <c r="K203" s="236"/>
      <c r="L203" s="236"/>
      <c r="M203" s="236">
        <f t="shared" ref="M203:M204" si="29">I203+G203+E203</f>
        <v>6.8055555555555564E-2</v>
      </c>
      <c r="N203" s="236"/>
      <c r="O203" s="236"/>
      <c r="P203" s="25"/>
      <c r="Q203" s="25"/>
    </row>
    <row r="204" spans="1:17" s="237" customFormat="1" x14ac:dyDescent="0.2">
      <c r="A204" s="234" t="s">
        <v>6</v>
      </c>
      <c r="B204" s="258" t="s">
        <v>66</v>
      </c>
      <c r="C204" s="258" t="s">
        <v>191</v>
      </c>
      <c r="D204" s="115">
        <v>0</v>
      </c>
      <c r="E204" s="28">
        <v>0</v>
      </c>
      <c r="F204" s="27">
        <v>1</v>
      </c>
      <c r="G204" s="28">
        <v>7.013888888888889E-2</v>
      </c>
      <c r="H204" s="27">
        <v>5</v>
      </c>
      <c r="I204" s="28">
        <v>0.53333333333333333</v>
      </c>
      <c r="J204" s="27"/>
      <c r="K204" s="236"/>
      <c r="L204" s="236"/>
      <c r="M204" s="236">
        <f t="shared" si="29"/>
        <v>0.60347222222222219</v>
      </c>
      <c r="N204" s="236"/>
      <c r="O204" s="236"/>
      <c r="P204" s="25"/>
      <c r="Q204" s="25"/>
    </row>
    <row r="205" spans="1:17" s="237" customFormat="1" x14ac:dyDescent="0.2">
      <c r="A205" s="234"/>
      <c r="B205" s="258"/>
      <c r="C205" s="260"/>
      <c r="D205" s="27"/>
      <c r="E205" s="28"/>
      <c r="F205" s="424"/>
      <c r="G205" s="28"/>
      <c r="H205" s="27"/>
      <c r="I205" s="28"/>
      <c r="J205" s="27"/>
      <c r="K205" s="236"/>
      <c r="L205" s="236"/>
      <c r="M205" s="236"/>
      <c r="N205" s="236"/>
      <c r="O205" s="236"/>
      <c r="P205" s="25"/>
      <c r="Q205" s="25"/>
    </row>
    <row r="206" spans="1:17" s="237" customFormat="1" x14ac:dyDescent="0.2">
      <c r="A206" s="115">
        <v>2</v>
      </c>
      <c r="B206" s="258" t="s">
        <v>3</v>
      </c>
      <c r="C206" s="260" t="s">
        <v>192</v>
      </c>
      <c r="D206" s="27"/>
      <c r="E206" s="28"/>
      <c r="F206" s="424"/>
      <c r="G206" s="28"/>
      <c r="H206" s="27"/>
      <c r="I206" s="28"/>
      <c r="J206" s="27"/>
      <c r="K206" s="236"/>
      <c r="L206" s="236"/>
      <c r="M206" s="236"/>
      <c r="N206" s="236"/>
      <c r="O206" s="236"/>
      <c r="P206" s="25"/>
      <c r="Q206" s="25"/>
    </row>
    <row r="207" spans="1:17" s="237" customFormat="1" x14ac:dyDescent="0.2">
      <c r="A207" s="115"/>
      <c r="B207" s="258"/>
      <c r="C207" s="260"/>
      <c r="D207" s="27"/>
      <c r="E207" s="28"/>
      <c r="F207" s="232"/>
      <c r="G207" s="28"/>
      <c r="H207" s="27"/>
      <c r="I207" s="28"/>
      <c r="J207" s="27"/>
      <c r="K207" s="236"/>
      <c r="L207" s="236"/>
      <c r="M207" s="236"/>
      <c r="N207" s="236"/>
      <c r="O207" s="236"/>
      <c r="P207" s="25"/>
      <c r="Q207" s="25"/>
    </row>
    <row r="208" spans="1:17" s="237" customFormat="1" x14ac:dyDescent="0.2">
      <c r="A208" s="115">
        <v>3</v>
      </c>
      <c r="B208" s="258" t="s">
        <v>4</v>
      </c>
      <c r="C208" s="260" t="s">
        <v>193</v>
      </c>
      <c r="D208" s="27"/>
      <c r="E208" s="28"/>
      <c r="F208" s="424"/>
      <c r="G208" s="28"/>
      <c r="H208" s="27"/>
      <c r="I208" s="28"/>
      <c r="J208" s="27"/>
      <c r="K208" s="236"/>
      <c r="L208" s="236"/>
      <c r="M208" s="236"/>
      <c r="N208" s="236"/>
      <c r="O208" s="236"/>
      <c r="P208" s="25"/>
      <c r="Q208" s="25"/>
    </row>
    <row r="209" spans="1:17" s="237" customFormat="1" x14ac:dyDescent="0.2">
      <c r="A209" s="234" t="s">
        <v>5</v>
      </c>
      <c r="B209" s="425" t="s">
        <v>439</v>
      </c>
      <c r="C209" s="260" t="s">
        <v>193</v>
      </c>
      <c r="D209" s="115">
        <v>2</v>
      </c>
      <c r="E209" s="28">
        <v>0.39305555555555555</v>
      </c>
      <c r="F209" s="27">
        <v>1</v>
      </c>
      <c r="G209" s="28">
        <v>8.9583333333333334E-2</v>
      </c>
      <c r="H209" s="27">
        <v>4</v>
      </c>
      <c r="I209" s="28">
        <v>4.3750000000000004E-2</v>
      </c>
      <c r="J209" s="27"/>
      <c r="K209" s="236"/>
      <c r="L209" s="236"/>
      <c r="M209" s="236"/>
      <c r="N209" s="236"/>
      <c r="O209" s="236">
        <f>I209+G209+E209</f>
        <v>0.52638888888888891</v>
      </c>
      <c r="P209" s="25"/>
      <c r="Q209" s="25"/>
    </row>
    <row r="210" spans="1:17" s="237" customFormat="1" x14ac:dyDescent="0.2">
      <c r="A210" s="234" t="s">
        <v>6</v>
      </c>
      <c r="B210" s="425" t="s">
        <v>440</v>
      </c>
      <c r="C210" s="260" t="s">
        <v>193</v>
      </c>
      <c r="D210" s="115">
        <v>5</v>
      </c>
      <c r="E210" s="28">
        <v>0.28958333333333336</v>
      </c>
      <c r="F210" s="27">
        <v>0</v>
      </c>
      <c r="G210" s="28">
        <v>0</v>
      </c>
      <c r="H210" s="27">
        <v>3</v>
      </c>
      <c r="I210" s="28">
        <v>6.0416666666666667E-2</v>
      </c>
      <c r="J210" s="27"/>
      <c r="K210" s="236"/>
      <c r="L210" s="236"/>
      <c r="M210" s="236"/>
      <c r="N210" s="236"/>
      <c r="O210" s="236">
        <f>I210+G210+E210</f>
        <v>0.35000000000000003</v>
      </c>
      <c r="P210" s="25"/>
      <c r="Q210" s="25"/>
    </row>
    <row r="211" spans="1:17" s="237" customFormat="1" x14ac:dyDescent="0.2">
      <c r="A211" s="115"/>
      <c r="B211" s="258"/>
      <c r="C211" s="260"/>
      <c r="D211" s="27"/>
      <c r="E211" s="28"/>
      <c r="F211" s="424"/>
      <c r="G211" s="28"/>
      <c r="H211" s="27"/>
      <c r="I211" s="28"/>
      <c r="J211" s="27"/>
      <c r="K211" s="236"/>
      <c r="L211" s="236"/>
      <c r="M211" s="236"/>
      <c r="N211" s="236"/>
      <c r="O211" s="236"/>
      <c r="P211" s="25"/>
      <c r="Q211" s="25"/>
    </row>
    <row r="212" spans="1:17" x14ac:dyDescent="0.2">
      <c r="A212" s="257"/>
      <c r="B212" s="262" t="s">
        <v>63</v>
      </c>
      <c r="C212" s="116"/>
      <c r="D212" s="10"/>
      <c r="E212" s="24"/>
      <c r="F212" s="10"/>
      <c r="G212" s="24"/>
      <c r="H212" s="10"/>
      <c r="I212" s="24"/>
      <c r="J212" s="10"/>
      <c r="K212" s="11"/>
      <c r="L212" s="11"/>
      <c r="M212" s="11"/>
      <c r="N212" s="11"/>
      <c r="O212" s="11"/>
      <c r="P212" s="5"/>
      <c r="Q212" s="5"/>
    </row>
    <row r="213" spans="1:17" x14ac:dyDescent="0.2">
      <c r="A213" s="257">
        <v>1</v>
      </c>
      <c r="B213" s="258" t="s">
        <v>32</v>
      </c>
      <c r="C213" s="16" t="s">
        <v>58</v>
      </c>
      <c r="D213" s="10"/>
      <c r="E213" s="24"/>
      <c r="F213" s="10"/>
      <c r="G213" s="24"/>
      <c r="H213" s="10"/>
      <c r="I213" s="24"/>
      <c r="J213" s="10"/>
      <c r="K213" s="11"/>
      <c r="L213" s="11"/>
      <c r="M213" s="11"/>
      <c r="N213" s="11"/>
      <c r="O213" s="11"/>
      <c r="P213" s="5"/>
      <c r="Q213" s="5"/>
    </row>
    <row r="214" spans="1:17" x14ac:dyDescent="0.2">
      <c r="A214" s="14" t="s">
        <v>5</v>
      </c>
      <c r="B214" s="258" t="s">
        <v>33</v>
      </c>
      <c r="C214" s="16" t="s">
        <v>58</v>
      </c>
      <c r="D214" s="257">
        <v>1</v>
      </c>
      <c r="E214" s="24">
        <v>7.2916666666666671E-2</v>
      </c>
      <c r="F214" s="27">
        <v>0</v>
      </c>
      <c r="G214" s="28">
        <v>0</v>
      </c>
      <c r="H214" s="27">
        <v>1</v>
      </c>
      <c r="I214" s="28">
        <v>3.8194444444444441E-2</v>
      </c>
      <c r="J214" s="10"/>
      <c r="K214" s="11"/>
      <c r="L214" s="81">
        <f>I214+G214+E214</f>
        <v>0.1111111111111111</v>
      </c>
      <c r="M214" s="11"/>
      <c r="N214" s="11"/>
      <c r="O214" s="11"/>
      <c r="P214" s="5"/>
      <c r="Q214" s="5"/>
    </row>
    <row r="215" spans="1:17" x14ac:dyDescent="0.2">
      <c r="A215" s="14" t="s">
        <v>6</v>
      </c>
      <c r="B215" s="258" t="s">
        <v>64</v>
      </c>
      <c r="C215" s="16" t="s">
        <v>58</v>
      </c>
      <c r="D215" s="257">
        <v>2</v>
      </c>
      <c r="E215" s="24">
        <v>0.31180555555555556</v>
      </c>
      <c r="F215" s="27">
        <v>1</v>
      </c>
      <c r="G215" s="28">
        <v>1.3194444444444444E-2</v>
      </c>
      <c r="H215" s="27">
        <v>0</v>
      </c>
      <c r="I215" s="28">
        <v>0</v>
      </c>
      <c r="J215" s="10"/>
      <c r="K215" s="11"/>
      <c r="L215" s="81">
        <f t="shared" ref="L215:L217" si="30">I215+G215+E215</f>
        <v>0.32500000000000001</v>
      </c>
      <c r="M215" s="11"/>
      <c r="N215" s="11"/>
      <c r="O215" s="11"/>
      <c r="P215" s="5"/>
      <c r="Q215" s="5"/>
    </row>
    <row r="216" spans="1:17" x14ac:dyDescent="0.2">
      <c r="A216" s="14" t="s">
        <v>7</v>
      </c>
      <c r="B216" s="258" t="s">
        <v>65</v>
      </c>
      <c r="C216" s="16" t="s">
        <v>58</v>
      </c>
      <c r="D216" s="257">
        <v>0</v>
      </c>
      <c r="E216" s="24">
        <v>0</v>
      </c>
      <c r="F216" s="27">
        <v>0</v>
      </c>
      <c r="G216" s="28">
        <v>0</v>
      </c>
      <c r="H216" s="27">
        <v>3</v>
      </c>
      <c r="I216" s="28">
        <v>0.41736111111111113</v>
      </c>
      <c r="J216" s="10"/>
      <c r="K216" s="11"/>
      <c r="L216" s="81">
        <f t="shared" si="30"/>
        <v>0.41736111111111113</v>
      </c>
      <c r="M216" s="11"/>
      <c r="N216" s="11"/>
      <c r="O216" s="11"/>
      <c r="P216" s="5"/>
      <c r="Q216" s="5"/>
    </row>
    <row r="217" spans="1:17" x14ac:dyDescent="0.2">
      <c r="A217" s="14" t="s">
        <v>8</v>
      </c>
      <c r="B217" s="258" t="s">
        <v>357</v>
      </c>
      <c r="C217" s="16" t="s">
        <v>58</v>
      </c>
      <c r="D217" s="257">
        <v>0</v>
      </c>
      <c r="E217" s="24">
        <v>0</v>
      </c>
      <c r="F217" s="27">
        <v>0</v>
      </c>
      <c r="G217" s="28">
        <v>0</v>
      </c>
      <c r="H217" s="27">
        <v>0</v>
      </c>
      <c r="I217" s="28">
        <v>0</v>
      </c>
      <c r="J217" s="10"/>
      <c r="K217" s="11"/>
      <c r="L217" s="81">
        <f t="shared" si="30"/>
        <v>0</v>
      </c>
      <c r="M217" s="11"/>
      <c r="N217" s="11"/>
      <c r="O217" s="11"/>
      <c r="P217" s="5"/>
      <c r="Q217" s="5"/>
    </row>
    <row r="218" spans="1:17" x14ac:dyDescent="0.2">
      <c r="A218" s="257"/>
      <c r="B218" s="262"/>
      <c r="C218" s="116"/>
      <c r="D218" s="10"/>
      <c r="E218" s="24"/>
      <c r="F218" s="10"/>
      <c r="G218" s="24"/>
      <c r="H218" s="10"/>
      <c r="I218" s="24"/>
      <c r="J218" s="10"/>
      <c r="K218" s="11"/>
      <c r="L218" s="81"/>
      <c r="M218" s="11"/>
      <c r="N218" s="11"/>
      <c r="O218" s="11"/>
      <c r="P218" s="5"/>
      <c r="Q218" s="5"/>
    </row>
    <row r="219" spans="1:17" x14ac:dyDescent="0.2">
      <c r="A219" s="257">
        <v>2</v>
      </c>
      <c r="B219" s="258" t="s">
        <v>18</v>
      </c>
      <c r="C219" s="13" t="s">
        <v>191</v>
      </c>
      <c r="D219" s="10"/>
      <c r="E219" s="24"/>
      <c r="F219" s="10"/>
      <c r="G219" s="24"/>
      <c r="H219" s="10"/>
      <c r="I219" s="24"/>
      <c r="J219" s="10"/>
      <c r="K219" s="11"/>
      <c r="L219" s="11"/>
      <c r="M219" s="11"/>
      <c r="N219" s="11"/>
      <c r="O219" s="11"/>
      <c r="P219" s="5"/>
      <c r="Q219" s="5"/>
    </row>
    <row r="220" spans="1:17" x14ac:dyDescent="0.2">
      <c r="A220" s="14" t="s">
        <v>5</v>
      </c>
      <c r="B220" s="258" t="s">
        <v>69</v>
      </c>
      <c r="C220" s="13" t="s">
        <v>191</v>
      </c>
      <c r="D220" s="257">
        <v>3</v>
      </c>
      <c r="E220" s="24">
        <v>0.3756944444444445</v>
      </c>
      <c r="F220" s="27">
        <v>0</v>
      </c>
      <c r="G220" s="28">
        <v>0</v>
      </c>
      <c r="H220" s="27">
        <v>1</v>
      </c>
      <c r="I220" s="28">
        <v>0.20833333333333334</v>
      </c>
      <c r="J220" s="10"/>
      <c r="K220" s="11"/>
      <c r="L220" s="11"/>
      <c r="M220" s="11">
        <f>I220+G220+E220</f>
        <v>0.58402777777777781</v>
      </c>
      <c r="N220" s="11"/>
      <c r="O220" s="11"/>
      <c r="P220" s="5"/>
      <c r="Q220" s="5"/>
    </row>
    <row r="221" spans="1:17" x14ac:dyDescent="0.2">
      <c r="A221" s="14" t="s">
        <v>6</v>
      </c>
      <c r="B221" s="258" t="s">
        <v>66</v>
      </c>
      <c r="C221" s="13" t="s">
        <v>191</v>
      </c>
      <c r="D221" s="257">
        <v>1</v>
      </c>
      <c r="E221" s="24">
        <v>1.3194444444444444E-2</v>
      </c>
      <c r="F221" s="27">
        <v>1</v>
      </c>
      <c r="G221" s="28">
        <v>3.472222222222222E-3</v>
      </c>
      <c r="H221" s="27">
        <v>1</v>
      </c>
      <c r="I221" s="28">
        <v>9.7222222222222224E-3</v>
      </c>
      <c r="J221" s="10"/>
      <c r="K221" s="11"/>
      <c r="L221" s="11"/>
      <c r="M221" s="11">
        <f t="shared" ref="M221:M222" si="31">I221+G221+E221</f>
        <v>2.6388888888888889E-2</v>
      </c>
      <c r="N221" s="11"/>
      <c r="O221" s="11"/>
      <c r="P221" s="5"/>
      <c r="Q221" s="5"/>
    </row>
    <row r="222" spans="1:17" x14ac:dyDescent="0.2">
      <c r="A222" s="14" t="s">
        <v>7</v>
      </c>
      <c r="B222" s="258" t="s">
        <v>67</v>
      </c>
      <c r="C222" s="13" t="s">
        <v>191</v>
      </c>
      <c r="D222" s="257">
        <v>1</v>
      </c>
      <c r="E222" s="24">
        <v>0.10069444444444443</v>
      </c>
      <c r="F222" s="27">
        <v>1</v>
      </c>
      <c r="G222" s="28">
        <v>7.6388888888888886E-3</v>
      </c>
      <c r="H222" s="27">
        <v>3</v>
      </c>
      <c r="I222" s="28">
        <v>6.3194444444444442E-2</v>
      </c>
      <c r="J222" s="10"/>
      <c r="K222" s="11"/>
      <c r="L222" s="11"/>
      <c r="M222" s="11">
        <f t="shared" si="31"/>
        <v>0.17152777777777778</v>
      </c>
      <c r="N222" s="11"/>
      <c r="O222" s="11"/>
      <c r="P222" s="5"/>
      <c r="Q222" s="5"/>
    </row>
    <row r="223" spans="1:17" x14ac:dyDescent="0.2">
      <c r="A223" s="14"/>
      <c r="B223" s="258"/>
      <c r="C223" s="16"/>
      <c r="D223" s="10"/>
      <c r="E223" s="24"/>
      <c r="F223" s="259"/>
      <c r="G223" s="24"/>
      <c r="H223" s="10"/>
      <c r="I223" s="24"/>
      <c r="J223" s="10"/>
      <c r="K223" s="11"/>
      <c r="L223" s="11"/>
      <c r="M223" s="11"/>
      <c r="N223" s="11"/>
      <c r="O223" s="11"/>
      <c r="P223" s="5"/>
      <c r="Q223" s="5"/>
    </row>
    <row r="224" spans="1:17" x14ac:dyDescent="0.2">
      <c r="A224" s="257">
        <v>3</v>
      </c>
      <c r="B224" s="258" t="s">
        <v>3</v>
      </c>
      <c r="C224" s="16" t="s">
        <v>192</v>
      </c>
      <c r="D224" s="10"/>
      <c r="E224" s="24"/>
      <c r="F224" s="259"/>
      <c r="G224" s="24"/>
      <c r="H224" s="10"/>
      <c r="I224" s="24"/>
      <c r="J224" s="10"/>
      <c r="K224" s="11"/>
      <c r="L224" s="11"/>
      <c r="M224" s="11"/>
      <c r="N224" s="12">
        <f>E224+G224+I224</f>
        <v>0</v>
      </c>
      <c r="O224" s="11"/>
      <c r="P224" s="5"/>
      <c r="Q224" s="5"/>
    </row>
    <row r="225" spans="1:17" x14ac:dyDescent="0.2">
      <c r="A225" s="257"/>
      <c r="B225" s="258"/>
      <c r="C225" s="16"/>
      <c r="D225" s="10"/>
      <c r="E225" s="24"/>
      <c r="F225" s="259"/>
      <c r="G225" s="24"/>
      <c r="H225" s="10"/>
      <c r="I225" s="24"/>
      <c r="J225" s="10"/>
      <c r="K225" s="11"/>
      <c r="L225" s="11"/>
      <c r="M225" s="11"/>
      <c r="N225" s="11"/>
      <c r="O225" s="11"/>
      <c r="P225" s="5"/>
      <c r="Q225" s="5"/>
    </row>
    <row r="226" spans="1:17" x14ac:dyDescent="0.2">
      <c r="A226" s="257">
        <v>4</v>
      </c>
      <c r="B226" s="258" t="s">
        <v>4</v>
      </c>
      <c r="C226" s="16" t="s">
        <v>193</v>
      </c>
      <c r="D226" s="265"/>
      <c r="E226" s="2"/>
      <c r="F226" s="265"/>
      <c r="G226" s="2"/>
      <c r="H226" s="265"/>
      <c r="I226" s="2"/>
      <c r="J226" s="10"/>
      <c r="K226" s="11"/>
      <c r="L226" s="11"/>
      <c r="M226" s="11"/>
      <c r="N226" s="11"/>
      <c r="O226" s="11"/>
      <c r="P226" s="5"/>
      <c r="Q226" s="5"/>
    </row>
    <row r="227" spans="1:17" x14ac:dyDescent="0.2">
      <c r="A227" s="14" t="s">
        <v>5</v>
      </c>
      <c r="B227" s="128" t="s">
        <v>359</v>
      </c>
      <c r="C227" s="16" t="s">
        <v>193</v>
      </c>
      <c r="D227" s="257">
        <v>2</v>
      </c>
      <c r="E227" s="24">
        <v>3.9583333333333331E-2</v>
      </c>
      <c r="F227" s="27">
        <v>2</v>
      </c>
      <c r="G227" s="28">
        <v>3.0555555555555555E-2</v>
      </c>
      <c r="H227" s="27">
        <v>3</v>
      </c>
      <c r="I227" s="28">
        <v>7.7083333333333337E-2</v>
      </c>
      <c r="J227" s="10"/>
      <c r="K227" s="11"/>
      <c r="L227" s="11"/>
      <c r="M227" s="11"/>
      <c r="N227" s="11"/>
      <c r="O227" s="11">
        <f t="shared" ref="O227:O233" si="32">I227+G227+E227</f>
        <v>0.14722222222222223</v>
      </c>
      <c r="P227" s="5"/>
      <c r="Q227" s="5"/>
    </row>
    <row r="228" spans="1:17" x14ac:dyDescent="0.2">
      <c r="A228" s="14" t="s">
        <v>6</v>
      </c>
      <c r="B228" s="128" t="s">
        <v>360</v>
      </c>
      <c r="C228" s="16" t="s">
        <v>193</v>
      </c>
      <c r="D228" s="257">
        <v>1</v>
      </c>
      <c r="E228" s="24">
        <v>9.0972222222222218E-2</v>
      </c>
      <c r="F228" s="27">
        <v>2</v>
      </c>
      <c r="G228" s="28">
        <v>4.9999999999999996E-2</v>
      </c>
      <c r="H228" s="27">
        <v>0</v>
      </c>
      <c r="I228" s="28">
        <v>0</v>
      </c>
      <c r="J228" s="10"/>
      <c r="K228" s="11"/>
      <c r="L228" s="11"/>
      <c r="M228" s="11"/>
      <c r="N228" s="11"/>
      <c r="O228" s="11">
        <f t="shared" si="32"/>
        <v>0.14097222222222222</v>
      </c>
      <c r="P228" s="5"/>
      <c r="Q228" s="5"/>
    </row>
    <row r="229" spans="1:17" x14ac:dyDescent="0.2">
      <c r="A229" s="14" t="s">
        <v>7</v>
      </c>
      <c r="B229" s="128" t="s">
        <v>361</v>
      </c>
      <c r="C229" s="16" t="s">
        <v>193</v>
      </c>
      <c r="D229" s="257">
        <v>4</v>
      </c>
      <c r="E229" s="24">
        <v>0.3430555555555555</v>
      </c>
      <c r="F229" s="27">
        <v>2</v>
      </c>
      <c r="G229" s="28">
        <v>0.13472222222222222</v>
      </c>
      <c r="H229" s="27">
        <v>2</v>
      </c>
      <c r="I229" s="28">
        <v>2.7777777777777776E-2</v>
      </c>
      <c r="J229" s="10"/>
      <c r="K229" s="11"/>
      <c r="L229" s="11"/>
      <c r="M229" s="11"/>
      <c r="N229" s="11"/>
      <c r="O229" s="11">
        <f t="shared" si="32"/>
        <v>0.50555555555555554</v>
      </c>
      <c r="P229" s="5"/>
      <c r="Q229" s="5"/>
    </row>
    <row r="230" spans="1:17" x14ac:dyDescent="0.2">
      <c r="A230" s="14" t="s">
        <v>8</v>
      </c>
      <c r="B230" s="128" t="s">
        <v>423</v>
      </c>
      <c r="C230" s="16" t="s">
        <v>193</v>
      </c>
      <c r="D230" s="257">
        <v>0</v>
      </c>
      <c r="E230" s="24">
        <v>0</v>
      </c>
      <c r="F230" s="27">
        <v>0</v>
      </c>
      <c r="G230" s="28">
        <v>0</v>
      </c>
      <c r="H230" s="27">
        <v>0</v>
      </c>
      <c r="I230" s="28">
        <v>0</v>
      </c>
      <c r="J230" s="10"/>
      <c r="K230" s="11"/>
      <c r="L230" s="11"/>
      <c r="M230" s="11"/>
      <c r="N230" s="11"/>
      <c r="O230" s="11">
        <f t="shared" si="32"/>
        <v>0</v>
      </c>
      <c r="P230" s="5"/>
      <c r="Q230" s="5"/>
    </row>
    <row r="231" spans="1:17" x14ac:dyDescent="0.2">
      <c r="A231" s="14" t="s">
        <v>9</v>
      </c>
      <c r="B231" s="128" t="s">
        <v>419</v>
      </c>
      <c r="C231" s="16" t="s">
        <v>193</v>
      </c>
      <c r="D231" s="257">
        <v>5</v>
      </c>
      <c r="E231" s="24">
        <v>0.75902777777777775</v>
      </c>
      <c r="F231" s="27">
        <v>1</v>
      </c>
      <c r="G231" s="28">
        <v>9.4444444444444442E-2</v>
      </c>
      <c r="H231" s="27">
        <v>6</v>
      </c>
      <c r="I231" s="28">
        <v>0.19305555555555554</v>
      </c>
      <c r="J231" s="10"/>
      <c r="K231" s="11"/>
      <c r="L231" s="11"/>
      <c r="M231" s="11"/>
      <c r="N231" s="11"/>
      <c r="O231" s="11">
        <f t="shared" si="32"/>
        <v>1.0465277777777777</v>
      </c>
      <c r="P231" s="5"/>
      <c r="Q231" s="5"/>
    </row>
    <row r="232" spans="1:17" x14ac:dyDescent="0.2">
      <c r="A232" s="14" t="s">
        <v>10</v>
      </c>
      <c r="B232" s="128" t="s">
        <v>420</v>
      </c>
      <c r="C232" s="16" t="s">
        <v>193</v>
      </c>
      <c r="D232" s="257">
        <v>2</v>
      </c>
      <c r="E232" s="24">
        <v>0.24791666666666667</v>
      </c>
      <c r="F232" s="27">
        <v>1</v>
      </c>
      <c r="G232" s="28">
        <v>6.9444444444444447E-4</v>
      </c>
      <c r="H232" s="27">
        <v>0</v>
      </c>
      <c r="I232" s="28">
        <v>0</v>
      </c>
      <c r="J232" s="10"/>
      <c r="K232" s="11"/>
      <c r="L232" s="11"/>
      <c r="M232" s="11"/>
      <c r="N232" s="11"/>
      <c r="O232" s="11">
        <f t="shared" si="32"/>
        <v>0.24861111111111112</v>
      </c>
      <c r="P232" s="5"/>
      <c r="Q232" s="5"/>
    </row>
    <row r="233" spans="1:17" x14ac:dyDescent="0.2">
      <c r="A233" s="14" t="s">
        <v>27</v>
      </c>
      <c r="B233" s="128" t="s">
        <v>421</v>
      </c>
      <c r="C233" s="16" t="s">
        <v>193</v>
      </c>
      <c r="D233" s="257">
        <v>4</v>
      </c>
      <c r="E233" s="24">
        <v>0.13958333333333334</v>
      </c>
      <c r="F233" s="27">
        <v>1</v>
      </c>
      <c r="G233" s="28">
        <v>0.10486111111111111</v>
      </c>
      <c r="H233" s="27">
        <v>0</v>
      </c>
      <c r="I233" s="28">
        <v>0</v>
      </c>
      <c r="J233" s="10"/>
      <c r="K233" s="11"/>
      <c r="L233" s="11"/>
      <c r="M233" s="11"/>
      <c r="N233" s="11"/>
      <c r="O233" s="11">
        <f t="shared" si="32"/>
        <v>0.24444444444444446</v>
      </c>
      <c r="P233" s="5"/>
      <c r="Q233" s="5"/>
    </row>
    <row r="234" spans="1:17" x14ac:dyDescent="0.2">
      <c r="A234" s="257"/>
      <c r="B234" s="258"/>
      <c r="C234" s="16"/>
      <c r="D234" s="245"/>
      <c r="E234" s="240"/>
      <c r="F234" s="20"/>
      <c r="G234" s="240"/>
      <c r="H234" s="245"/>
      <c r="I234" s="240"/>
      <c r="J234" s="10"/>
      <c r="K234" s="11"/>
      <c r="L234" s="11"/>
      <c r="M234" s="11"/>
      <c r="N234" s="11"/>
      <c r="O234" s="11"/>
      <c r="P234" s="5"/>
      <c r="Q234" s="5"/>
    </row>
    <row r="235" spans="1:17" x14ac:dyDescent="0.2">
      <c r="A235" s="257"/>
      <c r="B235" s="262" t="s">
        <v>442</v>
      </c>
      <c r="C235" s="116"/>
      <c r="D235" s="10"/>
      <c r="E235" s="24"/>
      <c r="F235" s="10"/>
      <c r="G235" s="24"/>
      <c r="H235" s="10"/>
      <c r="I235" s="24"/>
      <c r="J235" s="10"/>
      <c r="K235" s="11"/>
      <c r="L235" s="11"/>
      <c r="M235" s="11"/>
      <c r="N235" s="11"/>
      <c r="O235" s="11"/>
      <c r="P235" s="5"/>
      <c r="Q235" s="5"/>
    </row>
    <row r="236" spans="1:17" x14ac:dyDescent="0.2">
      <c r="A236" s="257">
        <v>1</v>
      </c>
      <c r="B236" s="258" t="s">
        <v>32</v>
      </c>
      <c r="C236" s="16" t="s">
        <v>58</v>
      </c>
      <c r="D236" s="265"/>
      <c r="E236" s="2"/>
      <c r="F236" s="265"/>
      <c r="G236" s="2"/>
      <c r="H236" s="265"/>
      <c r="I236" s="2"/>
      <c r="J236" s="10"/>
      <c r="K236" s="11"/>
      <c r="L236" s="11"/>
      <c r="M236" s="11"/>
      <c r="N236" s="11"/>
      <c r="O236" s="11"/>
      <c r="P236" s="5"/>
      <c r="Q236" s="5"/>
    </row>
    <row r="237" spans="1:17" x14ac:dyDescent="0.2">
      <c r="A237" s="14" t="s">
        <v>5</v>
      </c>
      <c r="B237" s="258" t="s">
        <v>443</v>
      </c>
      <c r="C237" s="16" t="s">
        <v>58</v>
      </c>
      <c r="D237" s="257">
        <v>0</v>
      </c>
      <c r="E237" s="2">
        <v>0</v>
      </c>
      <c r="F237" s="27">
        <v>0</v>
      </c>
      <c r="G237" s="28">
        <v>0</v>
      </c>
      <c r="H237" s="27">
        <v>2</v>
      </c>
      <c r="I237" s="28">
        <v>6.3888888888888884E-2</v>
      </c>
      <c r="J237" s="10"/>
      <c r="K237" s="11"/>
      <c r="L237" s="81">
        <f t="shared" ref="L237:L238" si="33">I237+G237+E237</f>
        <v>6.3888888888888884E-2</v>
      </c>
      <c r="M237" s="11"/>
      <c r="N237" s="11"/>
      <c r="O237" s="11"/>
      <c r="P237" s="5"/>
      <c r="Q237" s="5"/>
    </row>
    <row r="238" spans="1:17" x14ac:dyDescent="0.2">
      <c r="A238" s="14" t="s">
        <v>6</v>
      </c>
      <c r="B238" s="258" t="s">
        <v>444</v>
      </c>
      <c r="C238" s="16" t="s">
        <v>58</v>
      </c>
      <c r="D238" s="257">
        <v>0</v>
      </c>
      <c r="E238" s="2">
        <v>0</v>
      </c>
      <c r="F238" s="27">
        <v>0</v>
      </c>
      <c r="G238" s="28">
        <v>0</v>
      </c>
      <c r="H238" s="27">
        <v>4</v>
      </c>
      <c r="I238" s="28">
        <v>0.4368055555555555</v>
      </c>
      <c r="J238" s="10"/>
      <c r="K238" s="11"/>
      <c r="L238" s="81">
        <f t="shared" si="33"/>
        <v>0.4368055555555555</v>
      </c>
      <c r="M238" s="11"/>
      <c r="N238" s="11"/>
      <c r="O238" s="11"/>
      <c r="P238" s="5"/>
      <c r="Q238" s="5"/>
    </row>
    <row r="239" spans="1:17" x14ac:dyDescent="0.2">
      <c r="A239" s="257"/>
      <c r="B239" s="262"/>
      <c r="C239" s="116"/>
      <c r="D239" s="10"/>
      <c r="E239" s="24"/>
      <c r="F239" s="10"/>
      <c r="G239" s="24"/>
      <c r="H239" s="10"/>
      <c r="I239" s="24"/>
      <c r="J239" s="10"/>
      <c r="K239" s="11"/>
      <c r="L239" s="81"/>
      <c r="M239" s="11"/>
      <c r="N239" s="11"/>
      <c r="O239" s="11"/>
      <c r="P239" s="5"/>
      <c r="Q239" s="5"/>
    </row>
    <row r="240" spans="1:17" x14ac:dyDescent="0.2">
      <c r="A240" s="257">
        <v>2</v>
      </c>
      <c r="B240" s="258" t="s">
        <v>18</v>
      </c>
      <c r="C240" s="13" t="s">
        <v>191</v>
      </c>
      <c r="D240" s="10"/>
      <c r="E240" s="24"/>
      <c r="F240" s="10"/>
      <c r="G240" s="24"/>
      <c r="H240" s="10"/>
      <c r="I240" s="24"/>
      <c r="J240" s="10"/>
      <c r="K240" s="11"/>
      <c r="L240" s="11"/>
      <c r="M240" s="11"/>
      <c r="N240" s="11"/>
      <c r="O240" s="11"/>
      <c r="P240" s="5"/>
      <c r="Q240" s="5"/>
    </row>
    <row r="241" spans="1:17" x14ac:dyDescent="0.2">
      <c r="A241" s="14" t="s">
        <v>5</v>
      </c>
      <c r="B241" s="258" t="s">
        <v>22</v>
      </c>
      <c r="C241" s="13" t="s">
        <v>191</v>
      </c>
      <c r="D241" s="67">
        <v>0</v>
      </c>
      <c r="E241" s="2">
        <v>0</v>
      </c>
      <c r="F241" s="27">
        <v>0</v>
      </c>
      <c r="G241" s="28">
        <v>0</v>
      </c>
      <c r="H241" s="27">
        <v>0</v>
      </c>
      <c r="I241" s="28">
        <v>0</v>
      </c>
      <c r="J241" s="10"/>
      <c r="K241" s="11"/>
      <c r="L241" s="11"/>
      <c r="M241" s="11">
        <f>I241+G241+E241</f>
        <v>0</v>
      </c>
      <c r="N241" s="11"/>
      <c r="O241" s="11"/>
      <c r="P241" s="5"/>
      <c r="Q241" s="5"/>
    </row>
    <row r="242" spans="1:17" x14ac:dyDescent="0.2">
      <c r="A242" s="14" t="s">
        <v>6</v>
      </c>
      <c r="B242" s="258" t="s">
        <v>17</v>
      </c>
      <c r="C242" s="13" t="s">
        <v>191</v>
      </c>
      <c r="D242" s="67">
        <v>0</v>
      </c>
      <c r="E242" s="2">
        <v>0</v>
      </c>
      <c r="F242" s="27">
        <v>3</v>
      </c>
      <c r="G242" s="28">
        <v>1.3826388888888888</v>
      </c>
      <c r="H242" s="27">
        <v>0</v>
      </c>
      <c r="I242" s="28">
        <v>0</v>
      </c>
      <c r="J242" s="10"/>
      <c r="K242" s="11"/>
      <c r="L242" s="11"/>
      <c r="M242" s="11">
        <f t="shared" ref="M242" si="34">I242+G242+E242</f>
        <v>1.3826388888888888</v>
      </c>
      <c r="N242" s="11"/>
      <c r="O242" s="11"/>
      <c r="P242" s="5"/>
      <c r="Q242" s="5"/>
    </row>
    <row r="243" spans="1:17" x14ac:dyDescent="0.2">
      <c r="A243" s="14"/>
      <c r="B243" s="258"/>
      <c r="C243" s="16"/>
      <c r="D243" s="10"/>
      <c r="E243" s="24"/>
      <c r="F243" s="259"/>
      <c r="G243" s="24"/>
      <c r="H243" s="10"/>
      <c r="I243" s="24"/>
      <c r="J243" s="10"/>
      <c r="K243" s="11"/>
      <c r="L243" s="11"/>
      <c r="M243" s="11"/>
      <c r="N243" s="11"/>
      <c r="O243" s="11"/>
      <c r="P243" s="5"/>
      <c r="Q243" s="5"/>
    </row>
    <row r="244" spans="1:17" x14ac:dyDescent="0.2">
      <c r="A244" s="257">
        <v>3</v>
      </c>
      <c r="B244" s="258" t="s">
        <v>3</v>
      </c>
      <c r="C244" s="16" t="s">
        <v>192</v>
      </c>
      <c r="D244" s="27">
        <v>0</v>
      </c>
      <c r="E244" s="28">
        <v>0</v>
      </c>
      <c r="F244" s="27">
        <v>0</v>
      </c>
      <c r="G244" s="28">
        <v>0</v>
      </c>
      <c r="H244" s="27">
        <v>2</v>
      </c>
      <c r="I244" s="28">
        <v>6.3888888888888884E-2</v>
      </c>
      <c r="J244" s="10"/>
      <c r="K244" s="11"/>
      <c r="L244" s="11"/>
      <c r="M244" s="11"/>
      <c r="N244" s="12">
        <f>E244+G244+I244</f>
        <v>6.3888888888888884E-2</v>
      </c>
      <c r="O244" s="11"/>
      <c r="P244" s="5"/>
      <c r="Q244" s="5"/>
    </row>
    <row r="245" spans="1:17" x14ac:dyDescent="0.2">
      <c r="A245" s="257"/>
      <c r="B245" s="258"/>
      <c r="C245" s="16"/>
      <c r="D245" s="10"/>
      <c r="E245" s="24"/>
      <c r="F245" s="259"/>
      <c r="G245" s="24"/>
      <c r="H245" s="10"/>
      <c r="I245" s="24"/>
      <c r="J245" s="10"/>
      <c r="K245" s="11"/>
      <c r="L245" s="11"/>
      <c r="M245" s="11"/>
      <c r="N245" s="11"/>
      <c r="O245" s="11"/>
      <c r="P245" s="5"/>
      <c r="Q245" s="5"/>
    </row>
    <row r="246" spans="1:17" x14ac:dyDescent="0.2">
      <c r="A246" s="257">
        <v>4</v>
      </c>
      <c r="B246" s="258" t="s">
        <v>4</v>
      </c>
      <c r="C246" s="16" t="s">
        <v>193</v>
      </c>
      <c r="D246" s="265"/>
      <c r="E246" s="2"/>
      <c r="F246" s="265"/>
      <c r="G246" s="2"/>
      <c r="H246" s="265"/>
      <c r="I246" s="2"/>
      <c r="J246" s="10"/>
      <c r="K246" s="11"/>
      <c r="L246" s="11"/>
      <c r="M246" s="11"/>
      <c r="N246" s="11"/>
      <c r="O246" s="11"/>
      <c r="P246" s="5"/>
      <c r="Q246" s="5"/>
    </row>
    <row r="247" spans="1:17" x14ac:dyDescent="0.2">
      <c r="A247" s="14" t="s">
        <v>5</v>
      </c>
      <c r="B247" s="128" t="s">
        <v>445</v>
      </c>
      <c r="C247" s="16" t="s">
        <v>193</v>
      </c>
      <c r="D247" s="257">
        <v>1</v>
      </c>
      <c r="E247" s="2">
        <v>0.13055555555555556</v>
      </c>
      <c r="F247" s="27">
        <v>0</v>
      </c>
      <c r="G247" s="28">
        <v>0</v>
      </c>
      <c r="H247" s="27">
        <v>3</v>
      </c>
      <c r="I247" s="28">
        <v>9.0277777777777776E-2</v>
      </c>
      <c r="J247" s="10"/>
      <c r="K247" s="11"/>
      <c r="L247" s="11"/>
      <c r="M247" s="11"/>
      <c r="N247" s="11"/>
      <c r="O247" s="11">
        <f t="shared" ref="O247:O250" si="35">I247+G247+E247</f>
        <v>0.22083333333333333</v>
      </c>
      <c r="P247" s="5"/>
      <c r="Q247" s="5"/>
    </row>
    <row r="248" spans="1:17" x14ac:dyDescent="0.2">
      <c r="A248" s="14" t="s">
        <v>6</v>
      </c>
      <c r="B248" s="128" t="s">
        <v>446</v>
      </c>
      <c r="C248" s="16" t="s">
        <v>193</v>
      </c>
      <c r="D248" s="257">
        <v>0</v>
      </c>
      <c r="E248" s="2">
        <v>0</v>
      </c>
      <c r="F248" s="27">
        <v>1</v>
      </c>
      <c r="G248" s="28">
        <v>4.5138888888888888E-2</v>
      </c>
      <c r="H248" s="27">
        <v>2</v>
      </c>
      <c r="I248" s="28">
        <v>6.3888888888888884E-2</v>
      </c>
      <c r="J248" s="10"/>
      <c r="K248" s="11"/>
      <c r="L248" s="11"/>
      <c r="M248" s="11"/>
      <c r="N248" s="11"/>
      <c r="O248" s="11">
        <f t="shared" si="35"/>
        <v>0.10902777777777778</v>
      </c>
      <c r="P248" s="5"/>
      <c r="Q248" s="5"/>
    </row>
    <row r="249" spans="1:17" x14ac:dyDescent="0.2">
      <c r="A249" s="14" t="s">
        <v>7</v>
      </c>
      <c r="B249" s="128" t="s">
        <v>447</v>
      </c>
      <c r="C249" s="16" t="s">
        <v>193</v>
      </c>
      <c r="D249" s="257">
        <v>0</v>
      </c>
      <c r="E249" s="2">
        <v>0</v>
      </c>
      <c r="F249" s="27">
        <v>2</v>
      </c>
      <c r="G249" s="28">
        <v>0.90555555555555556</v>
      </c>
      <c r="H249" s="27">
        <v>2</v>
      </c>
      <c r="I249" s="28">
        <v>3.6111111111111115E-2</v>
      </c>
      <c r="J249" s="10"/>
      <c r="K249" s="11"/>
      <c r="L249" s="11"/>
      <c r="M249" s="11"/>
      <c r="N249" s="11"/>
      <c r="O249" s="11">
        <f t="shared" si="35"/>
        <v>0.94166666666666665</v>
      </c>
      <c r="P249" s="5"/>
      <c r="Q249" s="5"/>
    </row>
    <row r="250" spans="1:17" x14ac:dyDescent="0.2">
      <c r="A250" s="14" t="s">
        <v>8</v>
      </c>
      <c r="B250" s="128" t="s">
        <v>448</v>
      </c>
      <c r="C250" s="16" t="s">
        <v>193</v>
      </c>
      <c r="D250" s="257">
        <v>1</v>
      </c>
      <c r="E250" s="2">
        <v>0.22152777777777777</v>
      </c>
      <c r="F250" s="27">
        <v>1</v>
      </c>
      <c r="G250" s="28">
        <v>0.15416666666666667</v>
      </c>
      <c r="H250" s="27">
        <v>1</v>
      </c>
      <c r="I250" s="28">
        <v>1.4583333333333332E-2</v>
      </c>
      <c r="J250" s="10"/>
      <c r="K250" s="11"/>
      <c r="L250" s="11"/>
      <c r="M250" s="11"/>
      <c r="N250" s="11"/>
      <c r="O250" s="11">
        <f t="shared" si="35"/>
        <v>0.39027777777777778</v>
      </c>
      <c r="P250" s="5"/>
      <c r="Q250" s="5"/>
    </row>
    <row r="251" spans="1:17" x14ac:dyDescent="0.2">
      <c r="A251" s="257"/>
      <c r="B251" s="258"/>
      <c r="C251" s="16"/>
      <c r="D251" s="245"/>
      <c r="E251" s="240"/>
      <c r="F251" s="20"/>
      <c r="G251" s="240"/>
      <c r="H251" s="245"/>
      <c r="I251" s="240"/>
      <c r="J251" s="10"/>
      <c r="K251" s="11"/>
      <c r="L251" s="11"/>
      <c r="M251" s="11"/>
      <c r="N251" s="11"/>
      <c r="O251" s="11"/>
      <c r="P251" s="5"/>
      <c r="Q251" s="5"/>
    </row>
    <row r="252" spans="1:17" x14ac:dyDescent="0.2">
      <c r="A252" s="257"/>
      <c r="B252" s="262" t="s">
        <v>284</v>
      </c>
      <c r="C252" s="116"/>
      <c r="D252" s="10"/>
      <c r="E252" s="24"/>
      <c r="F252" s="10"/>
      <c r="G252" s="24"/>
      <c r="H252" s="10"/>
      <c r="I252" s="24"/>
      <c r="J252" s="10"/>
      <c r="K252" s="11"/>
      <c r="L252" s="11"/>
      <c r="M252" s="11"/>
      <c r="N252" s="11"/>
      <c r="O252" s="11"/>
      <c r="P252" s="5"/>
      <c r="Q252" s="5"/>
    </row>
    <row r="253" spans="1:17" x14ac:dyDescent="0.2">
      <c r="A253" s="257">
        <v>1</v>
      </c>
      <c r="B253" s="258" t="s">
        <v>32</v>
      </c>
      <c r="C253" s="16" t="s">
        <v>58</v>
      </c>
      <c r="D253" s="10"/>
      <c r="E253" s="24"/>
      <c r="F253" s="10"/>
      <c r="G253" s="24"/>
      <c r="H253" s="10"/>
      <c r="I253" s="24"/>
      <c r="J253" s="10"/>
      <c r="K253" s="11"/>
      <c r="L253" s="11"/>
      <c r="M253" s="11"/>
      <c r="N253" s="11"/>
      <c r="O253" s="11"/>
      <c r="P253" s="5"/>
      <c r="Q253" s="5"/>
    </row>
    <row r="254" spans="1:17" x14ac:dyDescent="0.2">
      <c r="A254" s="14" t="s">
        <v>5</v>
      </c>
      <c r="B254" s="258" t="s">
        <v>94</v>
      </c>
      <c r="C254" s="16" t="s">
        <v>58</v>
      </c>
      <c r="D254" s="265">
        <v>0</v>
      </c>
      <c r="E254" s="2">
        <v>0</v>
      </c>
      <c r="F254" s="265">
        <v>0</v>
      </c>
      <c r="G254" s="2">
        <v>0</v>
      </c>
      <c r="H254" s="265">
        <v>0</v>
      </c>
      <c r="I254" s="2">
        <v>0</v>
      </c>
      <c r="J254" s="10"/>
      <c r="K254" s="11"/>
      <c r="L254" s="81">
        <f>I254+G254+E254</f>
        <v>0</v>
      </c>
      <c r="M254" s="11"/>
      <c r="N254" s="11"/>
      <c r="O254" s="11"/>
      <c r="P254" s="5"/>
      <c r="Q254" s="5"/>
    </row>
    <row r="255" spans="1:17" x14ac:dyDescent="0.2">
      <c r="A255" s="14" t="s">
        <v>6</v>
      </c>
      <c r="B255" s="258" t="s">
        <v>64</v>
      </c>
      <c r="C255" s="16" t="s">
        <v>58</v>
      </c>
      <c r="D255" s="265">
        <v>0</v>
      </c>
      <c r="E255" s="2">
        <v>0</v>
      </c>
      <c r="F255" s="265">
        <v>0</v>
      </c>
      <c r="G255" s="2">
        <v>0</v>
      </c>
      <c r="H255" s="265">
        <v>0</v>
      </c>
      <c r="I255" s="2">
        <v>0</v>
      </c>
      <c r="J255" s="10"/>
      <c r="K255" s="11"/>
      <c r="L255" s="81">
        <f>I255+G255+E255</f>
        <v>0</v>
      </c>
      <c r="M255" s="11"/>
      <c r="N255" s="11"/>
      <c r="O255" s="11"/>
      <c r="P255" s="5"/>
      <c r="Q255" s="5"/>
    </row>
    <row r="256" spans="1:17" x14ac:dyDescent="0.2">
      <c r="A256" s="257"/>
      <c r="B256" s="262"/>
      <c r="C256" s="116"/>
      <c r="D256" s="10"/>
      <c r="E256" s="24"/>
      <c r="F256" s="10"/>
      <c r="G256" s="24"/>
      <c r="H256" s="10"/>
      <c r="I256" s="24"/>
      <c r="J256" s="10"/>
      <c r="K256" s="11"/>
      <c r="L256" s="81"/>
      <c r="M256" s="11"/>
      <c r="N256" s="11"/>
      <c r="O256" s="11"/>
      <c r="P256" s="5"/>
      <c r="Q256" s="5"/>
    </row>
    <row r="257" spans="1:17" x14ac:dyDescent="0.2">
      <c r="A257" s="257">
        <v>2</v>
      </c>
      <c r="B257" s="258" t="s">
        <v>18</v>
      </c>
      <c r="C257" s="13" t="s">
        <v>191</v>
      </c>
      <c r="D257" s="10"/>
      <c r="E257" s="24"/>
      <c r="F257" s="10"/>
      <c r="G257" s="24"/>
      <c r="H257" s="10"/>
      <c r="I257" s="24"/>
      <c r="J257" s="10"/>
      <c r="K257" s="11"/>
      <c r="L257" s="11"/>
      <c r="M257" s="11"/>
      <c r="N257" s="11"/>
      <c r="O257" s="11"/>
      <c r="P257" s="5"/>
      <c r="Q257" s="5"/>
    </row>
    <row r="258" spans="1:17" x14ac:dyDescent="0.2">
      <c r="A258" s="14" t="s">
        <v>5</v>
      </c>
      <c r="B258" s="258" t="s">
        <v>22</v>
      </c>
      <c r="C258" s="13" t="s">
        <v>191</v>
      </c>
      <c r="D258" s="265">
        <v>0</v>
      </c>
      <c r="E258" s="2">
        <v>0</v>
      </c>
      <c r="F258" s="265">
        <v>0</v>
      </c>
      <c r="G258" s="2">
        <v>0</v>
      </c>
      <c r="H258" s="265">
        <v>0</v>
      </c>
      <c r="I258" s="2">
        <v>0</v>
      </c>
      <c r="J258" s="10"/>
      <c r="K258" s="11"/>
      <c r="L258" s="11"/>
      <c r="M258" s="11">
        <f>I258+G258+E258</f>
        <v>0</v>
      </c>
      <c r="N258" s="11"/>
      <c r="O258" s="11"/>
      <c r="P258" s="5"/>
      <c r="Q258" s="5"/>
    </row>
    <row r="259" spans="1:17" x14ac:dyDescent="0.2">
      <c r="A259" s="14" t="s">
        <v>6</v>
      </c>
      <c r="B259" s="258" t="s">
        <v>17</v>
      </c>
      <c r="C259" s="13" t="s">
        <v>191</v>
      </c>
      <c r="D259" s="265">
        <v>0</v>
      </c>
      <c r="E259" s="2">
        <v>0</v>
      </c>
      <c r="F259" s="265">
        <v>0</v>
      </c>
      <c r="G259" s="2">
        <v>0</v>
      </c>
      <c r="H259" s="265">
        <v>0</v>
      </c>
      <c r="I259" s="2">
        <v>0</v>
      </c>
      <c r="J259" s="10"/>
      <c r="K259" s="11"/>
      <c r="L259" s="11"/>
      <c r="M259" s="11">
        <f>I259+G259+E259</f>
        <v>0</v>
      </c>
      <c r="N259" s="11"/>
      <c r="O259" s="11"/>
      <c r="P259" s="5"/>
      <c r="Q259" s="5"/>
    </row>
    <row r="260" spans="1:17" x14ac:dyDescent="0.2">
      <c r="A260" s="14"/>
      <c r="B260" s="258"/>
      <c r="C260" s="16"/>
      <c r="D260" s="10"/>
      <c r="E260" s="24"/>
      <c r="F260" s="259"/>
      <c r="G260" s="24"/>
      <c r="H260" s="10"/>
      <c r="I260" s="24"/>
      <c r="J260" s="10"/>
      <c r="K260" s="11"/>
      <c r="L260" s="11"/>
      <c r="M260" s="11"/>
      <c r="N260" s="11"/>
      <c r="O260" s="11"/>
      <c r="P260" s="5"/>
      <c r="Q260" s="5"/>
    </row>
    <row r="261" spans="1:17" x14ac:dyDescent="0.2">
      <c r="A261" s="257">
        <v>3</v>
      </c>
      <c r="B261" s="258" t="s">
        <v>3</v>
      </c>
      <c r="C261" s="16" t="s">
        <v>192</v>
      </c>
      <c r="D261" s="10"/>
      <c r="E261" s="24"/>
      <c r="F261" s="259"/>
      <c r="G261" s="24"/>
      <c r="H261" s="10"/>
      <c r="I261" s="24"/>
      <c r="J261" s="10"/>
      <c r="K261" s="11"/>
      <c r="L261" s="11"/>
      <c r="M261" s="11"/>
      <c r="N261" s="11"/>
      <c r="O261" s="11"/>
      <c r="P261" s="5"/>
      <c r="Q261" s="5"/>
    </row>
    <row r="262" spans="1:17" x14ac:dyDescent="0.2">
      <c r="A262" s="257"/>
      <c r="B262" s="258"/>
      <c r="C262" s="16"/>
      <c r="D262" s="10"/>
      <c r="E262" s="24"/>
      <c r="F262" s="259"/>
      <c r="G262" s="24"/>
      <c r="H262" s="10"/>
      <c r="I262" s="24"/>
      <c r="J262" s="10"/>
      <c r="K262" s="11"/>
      <c r="L262" s="11"/>
      <c r="M262" s="11"/>
      <c r="N262" s="11"/>
      <c r="O262" s="11"/>
      <c r="P262" s="5"/>
      <c r="Q262" s="5"/>
    </row>
    <row r="263" spans="1:17" x14ac:dyDescent="0.2">
      <c r="A263" s="257">
        <v>4</v>
      </c>
      <c r="B263" s="258" t="s">
        <v>4</v>
      </c>
      <c r="C263" s="16" t="s">
        <v>193</v>
      </c>
      <c r="D263" s="265"/>
      <c r="E263" s="24"/>
      <c r="F263" s="4"/>
      <c r="G263" s="24"/>
      <c r="H263" s="265"/>
      <c r="I263" s="24"/>
      <c r="J263" s="10"/>
      <c r="K263" s="11"/>
      <c r="L263" s="11"/>
      <c r="M263" s="11"/>
      <c r="N263" s="11"/>
      <c r="O263" s="11"/>
      <c r="P263" s="5"/>
      <c r="Q263" s="5"/>
    </row>
    <row r="264" spans="1:17" x14ac:dyDescent="0.2">
      <c r="A264" s="14" t="s">
        <v>5</v>
      </c>
      <c r="B264" s="128" t="s">
        <v>362</v>
      </c>
      <c r="C264" s="16" t="s">
        <v>193</v>
      </c>
      <c r="D264" s="265">
        <v>1</v>
      </c>
      <c r="E264" s="2">
        <v>8.1250000000000003E-2</v>
      </c>
      <c r="F264" s="108">
        <v>0</v>
      </c>
      <c r="G264" s="219">
        <v>0</v>
      </c>
      <c r="H264" s="108">
        <v>4</v>
      </c>
      <c r="I264" s="219">
        <v>0.4694444444444445</v>
      </c>
      <c r="J264" s="10"/>
      <c r="K264" s="11"/>
      <c r="L264" s="11"/>
      <c r="M264" s="11"/>
      <c r="N264" s="11"/>
      <c r="O264" s="11">
        <f t="shared" ref="O264:O266" si="36">I264+G264+E264</f>
        <v>0.55069444444444449</v>
      </c>
      <c r="P264" s="5"/>
      <c r="Q264" s="5"/>
    </row>
    <row r="265" spans="1:17" x14ac:dyDescent="0.2">
      <c r="A265" s="14" t="s">
        <v>6</v>
      </c>
      <c r="B265" s="128" t="s">
        <v>363</v>
      </c>
      <c r="C265" s="16" t="s">
        <v>193</v>
      </c>
      <c r="D265" s="265">
        <v>0</v>
      </c>
      <c r="E265" s="2">
        <v>0</v>
      </c>
      <c r="F265" s="265">
        <v>0</v>
      </c>
      <c r="G265" s="2">
        <v>0</v>
      </c>
      <c r="H265" s="265">
        <v>0</v>
      </c>
      <c r="I265" s="2">
        <v>0</v>
      </c>
      <c r="J265" s="23"/>
      <c r="K265" s="11"/>
      <c r="L265" s="11"/>
      <c r="M265" s="11"/>
      <c r="N265" s="11"/>
      <c r="O265" s="11">
        <f t="shared" si="36"/>
        <v>0</v>
      </c>
      <c r="P265" s="5"/>
      <c r="Q265" s="5"/>
    </row>
    <row r="266" spans="1:17" ht="38.25" x14ac:dyDescent="0.2">
      <c r="A266" s="14" t="s">
        <v>7</v>
      </c>
      <c r="B266" s="128" t="s">
        <v>422</v>
      </c>
      <c r="C266" s="16" t="s">
        <v>193</v>
      </c>
      <c r="D266" s="265">
        <v>0</v>
      </c>
      <c r="E266" s="2">
        <v>0</v>
      </c>
      <c r="F266" s="265">
        <v>0</v>
      </c>
      <c r="G266" s="2">
        <v>0</v>
      </c>
      <c r="H266" s="265">
        <v>0</v>
      </c>
      <c r="I266" s="2">
        <v>0</v>
      </c>
      <c r="J266" s="128" t="s">
        <v>846</v>
      </c>
      <c r="K266" s="11"/>
      <c r="L266" s="11"/>
      <c r="M266" s="11"/>
      <c r="N266" s="11"/>
      <c r="O266" s="11">
        <f t="shared" si="36"/>
        <v>0</v>
      </c>
      <c r="P266" s="5"/>
      <c r="Q266" s="5"/>
    </row>
    <row r="267" spans="1:17" x14ac:dyDescent="0.2">
      <c r="A267" s="257"/>
      <c r="B267" s="258"/>
      <c r="C267" s="16"/>
      <c r="D267" s="265"/>
      <c r="E267" s="24"/>
      <c r="F267" s="4"/>
      <c r="G267" s="24"/>
      <c r="H267" s="265"/>
      <c r="I267" s="24"/>
      <c r="J267" s="10"/>
      <c r="K267" s="11"/>
      <c r="L267" s="11"/>
      <c r="M267" s="11"/>
      <c r="N267" s="11"/>
      <c r="O267" s="11"/>
      <c r="P267" s="5"/>
      <c r="Q267" s="5"/>
    </row>
    <row r="268" spans="1:17" x14ac:dyDescent="0.2">
      <c r="A268" s="257"/>
      <c r="B268" s="262" t="s">
        <v>285</v>
      </c>
      <c r="C268" s="9"/>
      <c r="D268" s="10"/>
      <c r="E268" s="24"/>
      <c r="F268" s="10"/>
      <c r="G268" s="24"/>
      <c r="H268" s="10"/>
      <c r="I268" s="24"/>
      <c r="J268" s="10"/>
      <c r="K268" s="11"/>
      <c r="L268" s="11"/>
      <c r="M268" s="11"/>
      <c r="N268" s="11"/>
      <c r="O268" s="11"/>
      <c r="P268" s="5"/>
      <c r="Q268" s="5"/>
    </row>
    <row r="269" spans="1:17" x14ac:dyDescent="0.2">
      <c r="A269" s="257">
        <v>1</v>
      </c>
      <c r="B269" s="258" t="s">
        <v>18</v>
      </c>
      <c r="C269" s="13" t="s">
        <v>191</v>
      </c>
      <c r="D269" s="10"/>
      <c r="E269" s="24"/>
      <c r="F269" s="10"/>
      <c r="G269" s="24"/>
      <c r="H269" s="10"/>
      <c r="I269" s="24"/>
      <c r="J269" s="10"/>
      <c r="K269" s="11"/>
      <c r="L269" s="11"/>
      <c r="M269" s="11"/>
      <c r="N269" s="11"/>
      <c r="O269" s="11"/>
      <c r="P269" s="5"/>
      <c r="Q269" s="5"/>
    </row>
    <row r="270" spans="1:17" ht="25.5" x14ac:dyDescent="0.2">
      <c r="A270" s="14" t="s">
        <v>5</v>
      </c>
      <c r="B270" s="258" t="s">
        <v>22</v>
      </c>
      <c r="C270" s="13" t="s">
        <v>191</v>
      </c>
      <c r="D270" s="265">
        <v>0</v>
      </c>
      <c r="E270" s="2">
        <v>0</v>
      </c>
      <c r="F270" s="265">
        <v>0</v>
      </c>
      <c r="G270" s="2">
        <v>0</v>
      </c>
      <c r="H270" s="265">
        <v>0</v>
      </c>
      <c r="I270" s="2">
        <v>0</v>
      </c>
      <c r="J270" s="23" t="s">
        <v>847</v>
      </c>
      <c r="K270" s="11"/>
      <c r="L270" s="11"/>
      <c r="M270" s="11">
        <f t="shared" ref="M270:M271" si="37">I270+G270+E270</f>
        <v>0</v>
      </c>
      <c r="N270" s="11"/>
      <c r="O270" s="11"/>
      <c r="P270" s="5"/>
      <c r="Q270" s="5"/>
    </row>
    <row r="271" spans="1:17" x14ac:dyDescent="0.2">
      <c r="A271" s="14" t="s">
        <v>6</v>
      </c>
      <c r="B271" s="258" t="s">
        <v>17</v>
      </c>
      <c r="C271" s="13" t="s">
        <v>191</v>
      </c>
      <c r="D271" s="27">
        <v>3</v>
      </c>
      <c r="E271" s="28">
        <v>0.36249999999999999</v>
      </c>
      <c r="F271" s="27">
        <v>6</v>
      </c>
      <c r="G271" s="28">
        <v>0.12708333333333333</v>
      </c>
      <c r="H271" s="27">
        <v>4</v>
      </c>
      <c r="I271" s="28">
        <v>8.4722222222222227E-2</v>
      </c>
      <c r="J271" s="23"/>
      <c r="K271" s="11"/>
      <c r="L271" s="11"/>
      <c r="M271" s="11">
        <f t="shared" si="37"/>
        <v>0.57430555555555551</v>
      </c>
      <c r="N271" s="11"/>
      <c r="O271" s="11"/>
      <c r="P271" s="5"/>
      <c r="Q271" s="5"/>
    </row>
    <row r="272" spans="1:17" x14ac:dyDescent="0.2">
      <c r="A272" s="14"/>
      <c r="B272" s="258"/>
      <c r="C272" s="16"/>
      <c r="D272" s="10"/>
      <c r="E272" s="24"/>
      <c r="F272" s="259"/>
      <c r="G272" s="24"/>
      <c r="H272" s="10"/>
      <c r="I272" s="24"/>
      <c r="J272" s="10"/>
      <c r="K272" s="11"/>
      <c r="L272" s="11"/>
      <c r="M272" s="11"/>
      <c r="N272" s="11"/>
      <c r="O272" s="11"/>
      <c r="P272" s="5"/>
      <c r="Q272" s="5"/>
    </row>
    <row r="273" spans="1:17" x14ac:dyDescent="0.2">
      <c r="A273" s="257">
        <v>2</v>
      </c>
      <c r="B273" s="258" t="s">
        <v>3</v>
      </c>
      <c r="C273" s="16" t="s">
        <v>192</v>
      </c>
      <c r="D273" s="10"/>
      <c r="E273" s="24"/>
      <c r="F273" s="259"/>
      <c r="G273" s="24"/>
      <c r="H273" s="10"/>
      <c r="I273" s="24"/>
      <c r="J273" s="10"/>
      <c r="K273" s="11"/>
      <c r="L273" s="11"/>
      <c r="M273" s="11"/>
      <c r="N273" s="11"/>
      <c r="O273" s="11"/>
      <c r="P273" s="5"/>
      <c r="Q273" s="5"/>
    </row>
    <row r="274" spans="1:17" x14ac:dyDescent="0.2">
      <c r="A274" s="14"/>
      <c r="B274" s="258"/>
      <c r="C274" s="16"/>
      <c r="D274" s="10"/>
      <c r="E274" s="24"/>
      <c r="F274" s="259"/>
      <c r="G274" s="24"/>
      <c r="H274" s="10"/>
      <c r="I274" s="24"/>
      <c r="J274" s="10"/>
      <c r="K274" s="11"/>
      <c r="L274" s="11"/>
      <c r="M274" s="11"/>
      <c r="N274" s="11"/>
      <c r="O274" s="11"/>
      <c r="P274" s="5"/>
      <c r="Q274" s="5"/>
    </row>
    <row r="275" spans="1:17" x14ac:dyDescent="0.2">
      <c r="A275" s="257">
        <v>3</v>
      </c>
      <c r="B275" s="258" t="s">
        <v>11</v>
      </c>
      <c r="C275" s="16" t="s">
        <v>193</v>
      </c>
      <c r="D275" s="10"/>
      <c r="E275" s="24"/>
      <c r="F275" s="259"/>
      <c r="G275" s="24"/>
      <c r="H275" s="10"/>
      <c r="I275" s="24"/>
      <c r="J275" s="10"/>
      <c r="K275" s="11"/>
      <c r="L275" s="11"/>
      <c r="M275" s="11"/>
      <c r="N275" s="11"/>
      <c r="O275" s="11"/>
      <c r="P275" s="5"/>
      <c r="Q275" s="5"/>
    </row>
    <row r="276" spans="1:17" x14ac:dyDescent="0.2">
      <c r="A276" s="14" t="s">
        <v>5</v>
      </c>
      <c r="B276" s="258" t="s">
        <v>424</v>
      </c>
      <c r="C276" s="16" t="s">
        <v>193</v>
      </c>
      <c r="D276" s="257">
        <v>4</v>
      </c>
      <c r="E276" s="24">
        <v>1.940277777777778</v>
      </c>
      <c r="F276" s="27">
        <v>0</v>
      </c>
      <c r="G276" s="28">
        <v>0</v>
      </c>
      <c r="H276" s="27">
        <v>1</v>
      </c>
      <c r="I276" s="28">
        <v>2.2916666666666665E-2</v>
      </c>
      <c r="J276" s="10"/>
      <c r="K276" s="11"/>
      <c r="L276" s="11"/>
      <c r="M276" s="11"/>
      <c r="N276" s="11"/>
      <c r="O276" s="11">
        <f t="shared" ref="O276:O277" si="38">I276+G276+E276</f>
        <v>1.9631944444444447</v>
      </c>
      <c r="P276" s="5"/>
      <c r="Q276" s="5"/>
    </row>
    <row r="277" spans="1:17" x14ac:dyDescent="0.2">
      <c r="A277" s="14" t="s">
        <v>6</v>
      </c>
      <c r="B277" s="258" t="s">
        <v>425</v>
      </c>
      <c r="C277" s="16" t="s">
        <v>193</v>
      </c>
      <c r="D277" s="257">
        <v>1</v>
      </c>
      <c r="E277" s="24">
        <v>2.5694444444444447E-2</v>
      </c>
      <c r="F277" s="27">
        <v>0</v>
      </c>
      <c r="G277" s="28">
        <v>0</v>
      </c>
      <c r="H277" s="27">
        <v>2</v>
      </c>
      <c r="I277" s="28">
        <v>1.0111111111111111</v>
      </c>
      <c r="J277" s="10"/>
      <c r="K277" s="11"/>
      <c r="L277" s="11"/>
      <c r="M277" s="11"/>
      <c r="N277" s="11"/>
      <c r="O277" s="11">
        <f t="shared" si="38"/>
        <v>1.0368055555555555</v>
      </c>
      <c r="P277" s="5"/>
      <c r="Q277" s="5"/>
    </row>
    <row r="278" spans="1:17" x14ac:dyDescent="0.2">
      <c r="A278" s="257"/>
      <c r="B278" s="258"/>
      <c r="C278" s="16"/>
      <c r="D278" s="10"/>
      <c r="E278" s="24"/>
      <c r="F278" s="259"/>
      <c r="G278" s="24"/>
      <c r="H278" s="10"/>
      <c r="I278" s="24"/>
      <c r="J278" s="10"/>
      <c r="K278" s="11"/>
      <c r="L278" s="11"/>
      <c r="M278" s="11"/>
      <c r="N278" s="11"/>
      <c r="O278" s="11"/>
      <c r="P278" s="5"/>
      <c r="Q278" s="5"/>
    </row>
    <row r="279" spans="1:17" x14ac:dyDescent="0.2">
      <c r="A279" s="257"/>
      <c r="B279" s="262" t="s">
        <v>314</v>
      </c>
      <c r="C279" s="116"/>
      <c r="D279" s="10"/>
      <c r="E279" s="24"/>
      <c r="F279" s="10"/>
      <c r="G279" s="24"/>
      <c r="H279" s="10"/>
      <c r="I279" s="24"/>
      <c r="J279" s="10"/>
      <c r="K279" s="11"/>
      <c r="L279" s="11"/>
      <c r="M279" s="11"/>
      <c r="N279" s="11"/>
      <c r="O279" s="11"/>
      <c r="P279" s="5"/>
      <c r="Q279" s="5"/>
    </row>
    <row r="280" spans="1:17" x14ac:dyDescent="0.2">
      <c r="A280" s="257">
        <v>1</v>
      </c>
      <c r="B280" s="258" t="s">
        <v>18</v>
      </c>
      <c r="C280" s="13" t="s">
        <v>191</v>
      </c>
      <c r="D280" s="10"/>
      <c r="E280" s="24"/>
      <c r="F280" s="10"/>
      <c r="G280" s="24"/>
      <c r="H280" s="10"/>
      <c r="I280" s="24"/>
      <c r="J280" s="10"/>
      <c r="K280" s="11"/>
      <c r="L280" s="11"/>
      <c r="M280" s="11"/>
      <c r="N280" s="11"/>
      <c r="O280" s="11"/>
      <c r="P280" s="5"/>
      <c r="Q280" s="5"/>
    </row>
    <row r="281" spans="1:17" x14ac:dyDescent="0.2">
      <c r="A281" s="14" t="s">
        <v>5</v>
      </c>
      <c r="B281" s="258" t="s">
        <v>22</v>
      </c>
      <c r="C281" s="13" t="s">
        <v>191</v>
      </c>
      <c r="D281" s="34">
        <v>0</v>
      </c>
      <c r="E281" s="35">
        <v>0</v>
      </c>
      <c r="F281" s="34">
        <v>0</v>
      </c>
      <c r="G281" s="35">
        <v>0</v>
      </c>
      <c r="H281" s="34">
        <v>0</v>
      </c>
      <c r="I281" s="35">
        <v>0</v>
      </c>
      <c r="J281" s="10"/>
      <c r="K281" s="11"/>
      <c r="L281" s="11"/>
      <c r="M281" s="11">
        <f>I281+G281+E281</f>
        <v>0</v>
      </c>
      <c r="N281" s="11"/>
      <c r="O281" s="11"/>
      <c r="P281" s="5"/>
      <c r="Q281" s="5"/>
    </row>
    <row r="282" spans="1:17" x14ac:dyDescent="0.2">
      <c r="A282" s="14" t="s">
        <v>6</v>
      </c>
      <c r="B282" s="258" t="s">
        <v>17</v>
      </c>
      <c r="C282" s="13" t="s">
        <v>191</v>
      </c>
      <c r="D282" s="34">
        <v>2</v>
      </c>
      <c r="E282" s="35">
        <v>0.1361111111111111</v>
      </c>
      <c r="F282" s="34">
        <v>0</v>
      </c>
      <c r="G282" s="35">
        <v>0</v>
      </c>
      <c r="H282" s="34">
        <v>0</v>
      </c>
      <c r="I282" s="35">
        <v>0</v>
      </c>
      <c r="J282" s="10"/>
      <c r="K282" s="11"/>
      <c r="L282" s="11"/>
      <c r="M282" s="11">
        <f>I282+G282+E282</f>
        <v>0.1361111111111111</v>
      </c>
      <c r="N282" s="11"/>
      <c r="O282" s="11"/>
      <c r="P282" s="5"/>
      <c r="Q282" s="5"/>
    </row>
    <row r="283" spans="1:17" x14ac:dyDescent="0.2">
      <c r="A283" s="14"/>
      <c r="B283" s="258"/>
      <c r="C283" s="16"/>
      <c r="D283" s="10"/>
      <c r="E283" s="24"/>
      <c r="F283" s="259"/>
      <c r="G283" s="24"/>
      <c r="H283" s="10"/>
      <c r="I283" s="24"/>
      <c r="J283" s="10"/>
      <c r="K283" s="11"/>
      <c r="L283" s="11"/>
      <c r="M283" s="11"/>
      <c r="N283" s="11"/>
      <c r="O283" s="11"/>
      <c r="P283" s="5"/>
      <c r="Q283" s="5"/>
    </row>
    <row r="284" spans="1:17" x14ac:dyDescent="0.2">
      <c r="A284" s="257">
        <v>2</v>
      </c>
      <c r="B284" s="258" t="s">
        <v>3</v>
      </c>
      <c r="C284" s="16" t="s">
        <v>192</v>
      </c>
      <c r="D284" s="10"/>
      <c r="E284" s="24"/>
      <c r="F284" s="259"/>
      <c r="G284" s="24"/>
      <c r="H284" s="10"/>
      <c r="I284" s="24"/>
      <c r="J284" s="10"/>
      <c r="K284" s="11"/>
      <c r="L284" s="11"/>
      <c r="M284" s="11"/>
      <c r="N284" s="11"/>
      <c r="O284" s="11"/>
      <c r="P284" s="5"/>
      <c r="Q284" s="5"/>
    </row>
    <row r="285" spans="1:17" x14ac:dyDescent="0.2">
      <c r="A285" s="257"/>
      <c r="B285" s="258"/>
      <c r="C285" s="16"/>
      <c r="D285" s="10"/>
      <c r="E285" s="24"/>
      <c r="F285" s="259"/>
      <c r="G285" s="24"/>
      <c r="H285" s="10"/>
      <c r="I285" s="24"/>
      <c r="J285" s="10"/>
      <c r="K285" s="11"/>
      <c r="L285" s="11"/>
      <c r="M285" s="11"/>
      <c r="N285" s="11"/>
      <c r="O285" s="11"/>
      <c r="P285" s="5"/>
      <c r="Q285" s="5"/>
    </row>
    <row r="286" spans="1:17" x14ac:dyDescent="0.2">
      <c r="A286" s="257">
        <v>3</v>
      </c>
      <c r="B286" s="258" t="s">
        <v>4</v>
      </c>
      <c r="C286" s="16" t="s">
        <v>193</v>
      </c>
      <c r="D286" s="265"/>
      <c r="E286" s="24"/>
      <c r="F286" s="4"/>
      <c r="G286" s="24"/>
      <c r="H286" s="265"/>
      <c r="I286" s="24"/>
      <c r="J286" s="10"/>
      <c r="K286" s="11"/>
      <c r="L286" s="11"/>
      <c r="M286" s="11"/>
      <c r="N286" s="11"/>
      <c r="O286" s="11"/>
      <c r="P286" s="5"/>
      <c r="Q286" s="5"/>
    </row>
    <row r="287" spans="1:17" x14ac:dyDescent="0.2">
      <c r="A287" s="257"/>
      <c r="B287" s="128"/>
      <c r="C287" s="16"/>
      <c r="D287" s="265"/>
      <c r="E287" s="24"/>
      <c r="F287" s="265"/>
      <c r="G287" s="24"/>
      <c r="H287" s="265"/>
      <c r="I287" s="24"/>
      <c r="J287" s="10"/>
      <c r="K287" s="11"/>
      <c r="L287" s="11"/>
      <c r="M287" s="11"/>
      <c r="N287" s="11"/>
      <c r="O287" s="11"/>
      <c r="P287" s="5"/>
      <c r="Q287" s="5"/>
    </row>
    <row r="288" spans="1:17" x14ac:dyDescent="0.2">
      <c r="A288" s="257"/>
      <c r="B288" s="262" t="s">
        <v>367</v>
      </c>
      <c r="C288" s="9"/>
      <c r="D288" s="10"/>
      <c r="E288" s="24"/>
      <c r="F288" s="10"/>
      <c r="G288" s="24"/>
      <c r="H288" s="10"/>
      <c r="I288" s="24"/>
      <c r="J288" s="10"/>
      <c r="K288" s="11"/>
      <c r="L288" s="11"/>
      <c r="M288" s="11"/>
      <c r="N288" s="11"/>
      <c r="O288" s="11"/>
      <c r="P288" s="5"/>
      <c r="Q288" s="5"/>
    </row>
    <row r="289" spans="1:17" x14ac:dyDescent="0.2">
      <c r="A289" s="257">
        <v>1</v>
      </c>
      <c r="B289" s="258" t="s">
        <v>18</v>
      </c>
      <c r="C289" s="13" t="s">
        <v>191</v>
      </c>
      <c r="D289" s="10"/>
      <c r="E289" s="24"/>
      <c r="F289" s="10"/>
      <c r="G289" s="24"/>
      <c r="H289" s="10"/>
      <c r="I289" s="24"/>
      <c r="J289" s="10"/>
      <c r="K289" s="11"/>
      <c r="L289" s="11"/>
      <c r="M289" s="11"/>
      <c r="N289" s="11"/>
      <c r="O289" s="11"/>
      <c r="P289" s="5"/>
      <c r="Q289" s="5"/>
    </row>
    <row r="290" spans="1:17" x14ac:dyDescent="0.2">
      <c r="A290" s="14" t="s">
        <v>5</v>
      </c>
      <c r="B290" s="258" t="s">
        <v>22</v>
      </c>
      <c r="C290" s="13" t="s">
        <v>191</v>
      </c>
      <c r="D290" s="232">
        <v>0</v>
      </c>
      <c r="E290" s="233">
        <v>0</v>
      </c>
      <c r="F290" s="27">
        <v>1</v>
      </c>
      <c r="G290" s="28">
        <v>0.5</v>
      </c>
      <c r="H290" s="27">
        <v>0</v>
      </c>
      <c r="I290" s="28">
        <v>0</v>
      </c>
      <c r="J290" s="10"/>
      <c r="K290" s="11"/>
      <c r="L290" s="11"/>
      <c r="M290" s="11">
        <f t="shared" ref="M290:M291" si="39">I290+G290+E290</f>
        <v>0.5</v>
      </c>
      <c r="N290" s="11"/>
      <c r="O290" s="11"/>
      <c r="P290" s="5"/>
      <c r="Q290" s="5"/>
    </row>
    <row r="291" spans="1:17" x14ac:dyDescent="0.2">
      <c r="A291" s="14" t="s">
        <v>6</v>
      </c>
      <c r="B291" s="258" t="s">
        <v>17</v>
      </c>
      <c r="C291" s="13" t="s">
        <v>191</v>
      </c>
      <c r="D291" s="232">
        <v>0</v>
      </c>
      <c r="E291" s="233">
        <v>0</v>
      </c>
      <c r="F291" s="27">
        <v>0</v>
      </c>
      <c r="G291" s="28">
        <v>0</v>
      </c>
      <c r="H291" s="27">
        <v>0</v>
      </c>
      <c r="I291" s="28">
        <v>0</v>
      </c>
      <c r="J291" s="10"/>
      <c r="K291" s="11"/>
      <c r="L291" s="11"/>
      <c r="M291" s="11">
        <f t="shared" si="39"/>
        <v>0</v>
      </c>
      <c r="N291" s="11"/>
      <c r="O291" s="11"/>
      <c r="P291" s="5"/>
      <c r="Q291" s="5"/>
    </row>
    <row r="292" spans="1:17" x14ac:dyDescent="0.2">
      <c r="A292" s="14"/>
      <c r="B292" s="258"/>
      <c r="C292" s="19"/>
      <c r="D292" s="265"/>
      <c r="E292" s="24"/>
      <c r="F292" s="265"/>
      <c r="G292" s="24"/>
      <c r="H292" s="265"/>
      <c r="I292" s="24"/>
      <c r="J292" s="10"/>
      <c r="K292" s="11"/>
      <c r="L292" s="11"/>
      <c r="M292" s="11"/>
      <c r="N292" s="11"/>
      <c r="O292" s="11"/>
      <c r="P292" s="5"/>
      <c r="Q292" s="5"/>
    </row>
    <row r="293" spans="1:17" x14ac:dyDescent="0.2">
      <c r="A293" s="257">
        <v>2</v>
      </c>
      <c r="B293" s="258" t="s">
        <v>3</v>
      </c>
      <c r="C293" s="16" t="s">
        <v>192</v>
      </c>
      <c r="D293" s="265"/>
      <c r="E293" s="24"/>
      <c r="F293" s="265"/>
      <c r="G293" s="24"/>
      <c r="H293" s="265"/>
      <c r="I293" s="24"/>
      <c r="J293" s="10"/>
      <c r="K293" s="11"/>
      <c r="L293" s="11"/>
      <c r="M293" s="11"/>
      <c r="N293" s="11"/>
      <c r="O293" s="11"/>
      <c r="P293" s="5"/>
      <c r="Q293" s="5"/>
    </row>
    <row r="294" spans="1:17" x14ac:dyDescent="0.2">
      <c r="A294" s="257"/>
      <c r="B294" s="258"/>
      <c r="C294" s="16"/>
      <c r="D294" s="265"/>
      <c r="E294" s="24"/>
      <c r="F294" s="265"/>
      <c r="G294" s="24"/>
      <c r="H294" s="265"/>
      <c r="I294" s="24"/>
      <c r="J294" s="10"/>
      <c r="K294" s="11"/>
      <c r="L294" s="11"/>
      <c r="M294" s="11"/>
      <c r="N294" s="11"/>
      <c r="O294" s="11"/>
      <c r="P294" s="5"/>
      <c r="Q294" s="5"/>
    </row>
    <row r="295" spans="1:17" x14ac:dyDescent="0.2">
      <c r="A295" s="257">
        <v>3</v>
      </c>
      <c r="B295" s="258" t="s">
        <v>11</v>
      </c>
      <c r="C295" s="16" t="s">
        <v>193</v>
      </c>
      <c r="D295" s="265"/>
      <c r="E295" s="24"/>
      <c r="F295" s="265"/>
      <c r="G295" s="24"/>
      <c r="H295" s="265"/>
      <c r="I295" s="24"/>
      <c r="J295" s="10"/>
      <c r="K295" s="11"/>
      <c r="L295" s="11"/>
      <c r="M295" s="11"/>
      <c r="N295" s="11"/>
      <c r="O295" s="11"/>
      <c r="P295" s="5"/>
      <c r="Q295" s="5"/>
    </row>
    <row r="296" spans="1:17" x14ac:dyDescent="0.2">
      <c r="A296" s="14" t="s">
        <v>5</v>
      </c>
      <c r="B296" s="258" t="s">
        <v>368</v>
      </c>
      <c r="C296" s="16" t="s">
        <v>193</v>
      </c>
      <c r="D296" s="34">
        <v>0</v>
      </c>
      <c r="E296" s="35">
        <v>0</v>
      </c>
      <c r="F296" s="34">
        <v>0</v>
      </c>
      <c r="G296" s="35">
        <v>0</v>
      </c>
      <c r="H296" s="34">
        <v>0</v>
      </c>
      <c r="I296" s="35">
        <v>0</v>
      </c>
      <c r="J296" s="10"/>
      <c r="K296" s="11"/>
      <c r="L296" s="11"/>
      <c r="M296" s="11"/>
      <c r="N296" s="11"/>
      <c r="O296" s="11">
        <f t="shared" ref="O296" si="40">I296+G296+E296</f>
        <v>0</v>
      </c>
      <c r="P296" s="5"/>
      <c r="Q296" s="5"/>
    </row>
    <row r="297" spans="1:17" x14ac:dyDescent="0.2">
      <c r="A297" s="14"/>
      <c r="B297" s="258"/>
      <c r="C297" s="16"/>
      <c r="D297" s="265"/>
      <c r="E297" s="2"/>
      <c r="F297" s="265"/>
      <c r="G297" s="2"/>
      <c r="H297" s="265"/>
      <c r="I297" s="2"/>
      <c r="J297" s="10"/>
      <c r="K297" s="11"/>
      <c r="L297" s="11"/>
      <c r="M297" s="11"/>
      <c r="N297" s="11"/>
      <c r="O297" s="11"/>
      <c r="P297" s="5"/>
      <c r="Q297" s="5"/>
    </row>
    <row r="298" spans="1:17" x14ac:dyDescent="0.2">
      <c r="A298" s="14"/>
      <c r="B298" s="258"/>
      <c r="C298" s="16"/>
      <c r="D298" s="10"/>
      <c r="E298" s="69">
        <f>SUM(E2:E297)</f>
        <v>14.800694444444442</v>
      </c>
      <c r="F298" s="69"/>
      <c r="G298" s="69">
        <f>SUM(G2:G297)</f>
        <v>9.3812499999999996</v>
      </c>
      <c r="H298" s="69"/>
      <c r="I298" s="69">
        <f>SUM(I2:I297)</f>
        <v>14.225</v>
      </c>
      <c r="J298" s="10"/>
      <c r="K298" s="11"/>
      <c r="L298" s="11"/>
      <c r="M298" s="11"/>
      <c r="N298" s="11"/>
      <c r="O298" s="152"/>
      <c r="P298" s="5"/>
      <c r="Q298" s="5"/>
    </row>
    <row r="299" spans="1:17" x14ac:dyDescent="0.2">
      <c r="A299" s="14"/>
      <c r="B299" s="247"/>
      <c r="C299" s="16"/>
      <c r="D299" s="10"/>
      <c r="E299" s="11"/>
      <c r="F299" s="265"/>
      <c r="G299" s="11"/>
      <c r="H299" s="10"/>
      <c r="I299" s="11"/>
      <c r="J299" s="10"/>
      <c r="K299" s="10"/>
      <c r="L299" s="10"/>
      <c r="M299" s="257"/>
      <c r="N299" s="257"/>
      <c r="O299" s="11"/>
      <c r="P299" s="5"/>
      <c r="Q299" s="5"/>
    </row>
    <row r="300" spans="1:17" x14ac:dyDescent="0.2">
      <c r="A300" s="257"/>
      <c r="B300" s="251" t="s">
        <v>57</v>
      </c>
      <c r="C300" s="16"/>
      <c r="D300" s="69"/>
      <c r="E300" s="69"/>
      <c r="F300" s="69">
        <f>E298+G298+I298</f>
        <v>38.406944444444441</v>
      </c>
      <c r="G300" s="69"/>
      <c r="H300" s="69"/>
      <c r="I300" s="69"/>
      <c r="J300" s="10"/>
      <c r="K300" s="148">
        <f>SUM(K4:K299)</f>
        <v>9.2361111111111116E-2</v>
      </c>
      <c r="L300" s="69">
        <f>SUM(L4:L299)</f>
        <v>2.6256944444444446</v>
      </c>
      <c r="M300" s="69">
        <f>SUM(M4:M299)</f>
        <v>15.360416666666669</v>
      </c>
      <c r="N300" s="69">
        <f>SUM(N4:N299)</f>
        <v>0.23958333333333334</v>
      </c>
      <c r="O300" s="69">
        <f>SUM(O4:O299)</f>
        <v>20.088888888888889</v>
      </c>
      <c r="P300" s="148">
        <f>SUM(K300:O300)</f>
        <v>38.406944444444449</v>
      </c>
      <c r="Q300" s="5"/>
    </row>
    <row r="301" spans="1:17" x14ac:dyDescent="0.2">
      <c r="A301" s="6"/>
      <c r="B301" s="258"/>
      <c r="C301" s="16"/>
      <c r="D301" s="59"/>
      <c r="E301" s="248"/>
      <c r="F301" s="83"/>
      <c r="G301" s="81"/>
      <c r="H301" s="59"/>
      <c r="I301" s="248"/>
      <c r="J301" s="10"/>
      <c r="K301" s="10"/>
      <c r="L301" s="10"/>
      <c r="M301" s="257"/>
      <c r="N301" s="257"/>
      <c r="O301" s="11"/>
      <c r="P301" s="5"/>
      <c r="Q301" s="5"/>
    </row>
    <row r="302" spans="1:17" s="138" customFormat="1" ht="25.5" x14ac:dyDescent="0.2">
      <c r="B302" s="149"/>
      <c r="C302" s="150"/>
      <c r="D302" s="259"/>
      <c r="E302" s="7"/>
      <c r="F302" s="259"/>
      <c r="G302" s="7"/>
      <c r="H302" s="259"/>
      <c r="I302" s="7"/>
      <c r="J302" s="251"/>
      <c r="K302" s="251" t="s">
        <v>56</v>
      </c>
      <c r="L302" s="251" t="s">
        <v>58</v>
      </c>
      <c r="M302" s="254" t="s">
        <v>59</v>
      </c>
      <c r="N302" s="254" t="s">
        <v>836</v>
      </c>
      <c r="O302" s="254" t="s">
        <v>837</v>
      </c>
      <c r="P302" s="23"/>
      <c r="Q302" s="23"/>
    </row>
    <row r="303" spans="1:17" x14ac:dyDescent="0.2">
      <c r="A303" s="257"/>
      <c r="B303" s="149"/>
      <c r="C303" s="150"/>
      <c r="D303" s="259"/>
      <c r="E303" s="7"/>
      <c r="F303" s="259"/>
      <c r="G303" s="7"/>
      <c r="H303" s="259"/>
      <c r="I303" s="7"/>
      <c r="J303" s="10"/>
      <c r="K303" s="10"/>
      <c r="L303" s="10"/>
      <c r="M303" s="257"/>
      <c r="N303" s="257"/>
      <c r="O303" s="257"/>
      <c r="P303" s="5"/>
      <c r="Q303" s="5"/>
    </row>
    <row r="304" spans="1:17" x14ac:dyDescent="0.2">
      <c r="A304" s="257"/>
      <c r="B304" s="149"/>
      <c r="C304" s="150"/>
      <c r="D304" s="259"/>
      <c r="E304" s="7"/>
      <c r="F304" s="83"/>
      <c r="G304" s="7"/>
      <c r="H304" s="259"/>
      <c r="I304" s="7"/>
      <c r="J304" s="10"/>
      <c r="K304" s="10"/>
      <c r="L304" s="10"/>
      <c r="M304" s="257"/>
      <c r="N304" s="257"/>
      <c r="O304" s="257"/>
      <c r="P304" s="5"/>
      <c r="Q304" s="5"/>
    </row>
    <row r="305" spans="1:17" x14ac:dyDescent="0.2">
      <c r="A305" s="257"/>
      <c r="B305" s="258"/>
      <c r="C305" s="16"/>
      <c r="D305" s="10"/>
      <c r="E305" s="11"/>
      <c r="F305" s="10"/>
      <c r="G305" s="11"/>
      <c r="H305" s="10"/>
      <c r="I305" s="11"/>
      <c r="J305" s="10"/>
      <c r="K305" s="10"/>
      <c r="L305" s="10"/>
      <c r="M305" s="257"/>
      <c r="N305" s="257"/>
      <c r="O305" s="257"/>
      <c r="P305" s="5"/>
      <c r="Q305" s="5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94488188976377963" bottom="0.35433070866141736" header="0.11811023622047245" footer="0.11811023622047245"/>
  <pageSetup paperSize="9" scale="65" fitToHeight="0" orientation="landscape" r:id="rId1"/>
  <ignoredErrors>
    <ignoredError sqref="F22:G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342"/>
  <sheetViews>
    <sheetView tabSelected="1" topLeftCell="C1" zoomScaleNormal="100" workbookViewId="0">
      <pane ySplit="3" topLeftCell="A215" activePane="bottomLeft" state="frozen"/>
      <selection activeCell="F142" sqref="F142:I142"/>
      <selection pane="bottomLeft" activeCell="B110" sqref="B1:B1048576"/>
    </sheetView>
  </sheetViews>
  <sheetFormatPr defaultColWidth="9.140625" defaultRowHeight="12.75" x14ac:dyDescent="0.2"/>
  <cols>
    <col min="1" max="1" width="6.42578125" style="257" customWidth="1"/>
    <col min="2" max="2" width="34.85546875" style="258" customWidth="1"/>
    <col min="3" max="3" width="9.42578125" style="257" customWidth="1"/>
    <col min="4" max="4" width="8.7109375" style="10" customWidth="1"/>
    <col min="5" max="5" width="15.7109375" style="24" customWidth="1"/>
    <col min="6" max="6" width="10.7109375" style="10" customWidth="1"/>
    <col min="7" max="7" width="15.7109375" style="11" customWidth="1"/>
    <col min="8" max="8" width="10.140625" style="10" customWidth="1"/>
    <col min="9" max="9" width="15.7109375" style="11" customWidth="1"/>
    <col min="10" max="10" width="20.140625" style="10" customWidth="1"/>
    <col min="11" max="11" width="14" style="10" customWidth="1"/>
    <col min="12" max="12" width="13.140625" style="10" customWidth="1"/>
    <col min="13" max="13" width="12.140625" style="257" customWidth="1"/>
    <col min="14" max="14" width="11.140625" style="257" customWidth="1"/>
    <col min="15" max="15" width="12.7109375" style="257" customWidth="1"/>
    <col min="16" max="16" width="9.5703125" style="58" bestFit="1" customWidth="1"/>
    <col min="17" max="26" width="9.140625" style="56"/>
    <col min="27" max="16384" width="9.140625" style="257"/>
  </cols>
  <sheetData>
    <row r="1" spans="1:16" x14ac:dyDescent="0.2">
      <c r="A1" s="532" t="s">
        <v>19</v>
      </c>
      <c r="B1" s="532"/>
      <c r="C1" s="255"/>
      <c r="D1" s="532" t="s">
        <v>21</v>
      </c>
      <c r="E1" s="532"/>
      <c r="F1" s="532"/>
      <c r="G1" s="532"/>
      <c r="H1" s="532"/>
      <c r="I1" s="63" t="s">
        <v>20</v>
      </c>
      <c r="J1" s="64"/>
      <c r="K1" s="64"/>
      <c r="L1" s="64"/>
    </row>
    <row r="2" spans="1:16" ht="48.6" customHeight="1" x14ac:dyDescent="0.2">
      <c r="A2" s="540" t="s">
        <v>0</v>
      </c>
      <c r="B2" s="541" t="s">
        <v>280</v>
      </c>
      <c r="C2" s="259" t="s">
        <v>190</v>
      </c>
      <c r="D2" s="538" t="s">
        <v>838</v>
      </c>
      <c r="E2" s="538"/>
      <c r="F2" s="538" t="s">
        <v>839</v>
      </c>
      <c r="G2" s="538"/>
      <c r="H2" s="538" t="s">
        <v>840</v>
      </c>
      <c r="I2" s="538"/>
      <c r="J2" s="539" t="s">
        <v>55</v>
      </c>
      <c r="K2" s="539" t="s">
        <v>56</v>
      </c>
      <c r="L2" s="539" t="s">
        <v>60</v>
      </c>
      <c r="M2" s="536" t="s">
        <v>15</v>
      </c>
      <c r="N2" s="536" t="s">
        <v>3</v>
      </c>
      <c r="O2" s="531" t="s">
        <v>4</v>
      </c>
    </row>
    <row r="3" spans="1:16" ht="25.5" x14ac:dyDescent="0.2">
      <c r="A3" s="540"/>
      <c r="B3" s="541"/>
      <c r="D3" s="65" t="s">
        <v>1</v>
      </c>
      <c r="E3" s="111" t="s">
        <v>2</v>
      </c>
      <c r="F3" s="65" t="s">
        <v>1</v>
      </c>
      <c r="G3" s="7" t="s">
        <v>2</v>
      </c>
      <c r="H3" s="65" t="s">
        <v>1</v>
      </c>
      <c r="I3" s="7" t="s">
        <v>2</v>
      </c>
      <c r="J3" s="539"/>
      <c r="K3" s="539"/>
      <c r="L3" s="539"/>
      <c r="M3" s="536"/>
      <c r="N3" s="536"/>
      <c r="O3" s="531"/>
    </row>
    <row r="4" spans="1:16" x14ac:dyDescent="0.2">
      <c r="D4" s="65"/>
      <c r="E4" s="111"/>
      <c r="F4" s="65"/>
      <c r="G4" s="7"/>
      <c r="H4" s="65"/>
      <c r="I4" s="7"/>
      <c r="J4" s="65"/>
      <c r="K4" s="65"/>
      <c r="L4" s="65"/>
    </row>
    <row r="5" spans="1:16" ht="17.45" customHeight="1" x14ac:dyDescent="0.2">
      <c r="B5" s="262" t="s">
        <v>119</v>
      </c>
      <c r="C5" s="254"/>
      <c r="F5" s="59"/>
      <c r="G5" s="18"/>
      <c r="I5" s="18"/>
      <c r="L5" s="18"/>
      <c r="M5" s="18"/>
      <c r="N5" s="18"/>
      <c r="O5" s="49"/>
      <c r="P5" s="12"/>
    </row>
    <row r="6" spans="1:16" ht="9.9499999999999993" customHeight="1" x14ac:dyDescent="0.2">
      <c r="B6" s="262"/>
      <c r="C6" s="254"/>
      <c r="F6" s="59"/>
      <c r="G6" s="18"/>
      <c r="I6" s="18"/>
      <c r="L6" s="18"/>
      <c r="M6" s="18"/>
      <c r="N6" s="18"/>
      <c r="O6" s="49"/>
      <c r="P6" s="12"/>
    </row>
    <row r="7" spans="1:16" x14ac:dyDescent="0.2">
      <c r="A7" s="257">
        <v>1</v>
      </c>
      <c r="B7" s="258" t="s">
        <v>18</v>
      </c>
      <c r="C7" s="259" t="s">
        <v>191</v>
      </c>
      <c r="G7" s="18"/>
      <c r="I7" s="18"/>
      <c r="L7" s="18"/>
      <c r="M7" s="18"/>
      <c r="N7" s="18"/>
      <c r="O7" s="18"/>
    </row>
    <row r="8" spans="1:16" x14ac:dyDescent="0.2">
      <c r="A8" s="257" t="s">
        <v>5</v>
      </c>
      <c r="B8" s="258" t="s">
        <v>118</v>
      </c>
      <c r="C8" s="259" t="s">
        <v>191</v>
      </c>
      <c r="D8" s="257">
        <v>4</v>
      </c>
      <c r="E8" s="28">
        <v>0.32361111111111113</v>
      </c>
      <c r="F8" s="257">
        <v>0</v>
      </c>
      <c r="G8" s="142">
        <v>0</v>
      </c>
      <c r="H8" s="257">
        <v>0</v>
      </c>
      <c r="I8" s="28">
        <v>0</v>
      </c>
      <c r="J8" s="50"/>
      <c r="L8" s="18"/>
      <c r="M8" s="18">
        <f>I8+G8+E8</f>
        <v>0.32361111111111113</v>
      </c>
      <c r="N8" s="18"/>
      <c r="O8" s="18"/>
    </row>
    <row r="9" spans="1:16" x14ac:dyDescent="0.2">
      <c r="A9" s="257" t="s">
        <v>6</v>
      </c>
      <c r="B9" s="258" t="s">
        <v>117</v>
      </c>
      <c r="C9" s="259" t="s">
        <v>191</v>
      </c>
      <c r="D9" s="257">
        <v>1</v>
      </c>
      <c r="E9" s="28">
        <v>1.5277777777777777E-2</v>
      </c>
      <c r="F9" s="257">
        <v>0</v>
      </c>
      <c r="G9" s="142">
        <v>0</v>
      </c>
      <c r="H9" s="257">
        <v>3</v>
      </c>
      <c r="I9" s="28">
        <v>6.3888888888888884E-2</v>
      </c>
      <c r="J9" s="50"/>
      <c r="L9" s="18"/>
      <c r="M9" s="18">
        <f t="shared" ref="M9:M10" si="0">I9+G9+E9</f>
        <v>7.9166666666666663E-2</v>
      </c>
      <c r="N9" s="18"/>
      <c r="O9" s="18"/>
    </row>
    <row r="10" spans="1:16" x14ac:dyDescent="0.2">
      <c r="A10" s="257" t="s">
        <v>7</v>
      </c>
      <c r="B10" s="258" t="s">
        <v>292</v>
      </c>
      <c r="C10" s="259" t="s">
        <v>191</v>
      </c>
      <c r="D10" s="257">
        <v>3</v>
      </c>
      <c r="E10" s="28">
        <v>4.9305555555555554E-2</v>
      </c>
      <c r="F10" s="257">
        <v>0</v>
      </c>
      <c r="G10" s="142">
        <v>0</v>
      </c>
      <c r="H10" s="257">
        <v>0</v>
      </c>
      <c r="I10" s="28">
        <v>0</v>
      </c>
      <c r="J10" s="50"/>
      <c r="L10" s="18"/>
      <c r="M10" s="18">
        <f t="shared" si="0"/>
        <v>4.9305555555555554E-2</v>
      </c>
      <c r="N10" s="18"/>
      <c r="O10" s="18"/>
    </row>
    <row r="11" spans="1:16" x14ac:dyDescent="0.2">
      <c r="E11" s="28"/>
      <c r="F11" s="59"/>
      <c r="G11" s="28"/>
      <c r="I11" s="28"/>
      <c r="J11" s="11"/>
      <c r="L11" s="18"/>
      <c r="M11" s="18"/>
      <c r="N11" s="18"/>
      <c r="O11" s="18"/>
    </row>
    <row r="12" spans="1:16" x14ac:dyDescent="0.2">
      <c r="A12" s="257">
        <v>2</v>
      </c>
      <c r="B12" s="258" t="s">
        <v>3</v>
      </c>
      <c r="C12" s="257" t="s">
        <v>192</v>
      </c>
      <c r="E12" s="28"/>
      <c r="F12" s="59"/>
      <c r="G12" s="28"/>
      <c r="I12" s="28"/>
      <c r="J12" s="11"/>
      <c r="L12" s="18"/>
      <c r="M12" s="18"/>
      <c r="N12" s="18"/>
      <c r="O12" s="18"/>
    </row>
    <row r="13" spans="1:16" x14ac:dyDescent="0.2">
      <c r="E13" s="28"/>
      <c r="F13" s="59"/>
      <c r="G13" s="28"/>
      <c r="I13" s="28"/>
      <c r="J13" s="11"/>
      <c r="L13" s="18"/>
      <c r="M13" s="18"/>
      <c r="N13" s="18"/>
      <c r="O13" s="18"/>
    </row>
    <row r="14" spans="1:16" x14ac:dyDescent="0.2">
      <c r="A14" s="257">
        <v>3</v>
      </c>
      <c r="B14" s="258" t="s">
        <v>4</v>
      </c>
      <c r="C14" s="257" t="s">
        <v>193</v>
      </c>
      <c r="E14" s="28"/>
      <c r="F14" s="59"/>
      <c r="G14" s="28"/>
      <c r="I14" s="28"/>
      <c r="J14" s="11"/>
      <c r="L14" s="18"/>
      <c r="M14" s="18"/>
      <c r="N14" s="18"/>
      <c r="O14" s="18"/>
    </row>
    <row r="15" spans="1:16" x14ac:dyDescent="0.2">
      <c r="A15" s="257" t="s">
        <v>5</v>
      </c>
      <c r="B15" s="258" t="s">
        <v>205</v>
      </c>
      <c r="C15" s="257" t="s">
        <v>193</v>
      </c>
      <c r="D15" s="257">
        <v>0</v>
      </c>
      <c r="E15" s="28">
        <v>0</v>
      </c>
      <c r="F15" s="257">
        <v>9</v>
      </c>
      <c r="G15" s="142">
        <v>2.6986111111111111</v>
      </c>
      <c r="H15" s="257">
        <v>6</v>
      </c>
      <c r="I15" s="28">
        <v>0.12430555555555556</v>
      </c>
      <c r="J15" s="51"/>
      <c r="L15" s="18"/>
      <c r="M15" s="18"/>
      <c r="N15" s="18"/>
      <c r="O15" s="18">
        <f>I15+G15+E15</f>
        <v>2.8229166666666665</v>
      </c>
    </row>
    <row r="16" spans="1:16" x14ac:dyDescent="0.2">
      <c r="A16" s="257" t="s">
        <v>6</v>
      </c>
      <c r="B16" s="258" t="s">
        <v>206</v>
      </c>
      <c r="C16" s="257" t="s">
        <v>193</v>
      </c>
      <c r="D16" s="257">
        <v>0</v>
      </c>
      <c r="E16" s="28">
        <v>0</v>
      </c>
      <c r="F16" s="257">
        <v>8</v>
      </c>
      <c r="G16" s="142">
        <v>1.5826388888888889</v>
      </c>
      <c r="H16" s="257">
        <v>6</v>
      </c>
      <c r="I16" s="28">
        <v>9.9999999999999992E-2</v>
      </c>
      <c r="J16" s="51"/>
      <c r="L16" s="18"/>
      <c r="M16" s="18"/>
      <c r="N16" s="18"/>
      <c r="O16" s="18">
        <f t="shared" ref="O16:O17" si="1">I16+G16+E16</f>
        <v>1.682638888888889</v>
      </c>
    </row>
    <row r="17" spans="1:15" x14ac:dyDescent="0.2">
      <c r="A17" s="257" t="s">
        <v>7</v>
      </c>
      <c r="B17" s="258" t="s">
        <v>287</v>
      </c>
      <c r="C17" s="257" t="s">
        <v>193</v>
      </c>
      <c r="D17" s="257">
        <v>1</v>
      </c>
      <c r="E17" s="28">
        <v>9.0277777777777787E-3</v>
      </c>
      <c r="F17" s="257">
        <v>7</v>
      </c>
      <c r="G17" s="142">
        <v>1.3993055555555556</v>
      </c>
      <c r="H17" s="257">
        <v>9</v>
      </c>
      <c r="I17" s="28">
        <v>1.4111111111111112</v>
      </c>
      <c r="J17" s="51"/>
      <c r="L17" s="18"/>
      <c r="M17" s="18"/>
      <c r="N17" s="18"/>
      <c r="O17" s="18">
        <f t="shared" si="1"/>
        <v>2.8194444444444446</v>
      </c>
    </row>
    <row r="18" spans="1:15" x14ac:dyDescent="0.2">
      <c r="E18" s="28"/>
      <c r="F18" s="60"/>
      <c r="G18" s="28"/>
      <c r="I18" s="28"/>
      <c r="J18" s="18"/>
      <c r="L18" s="18"/>
      <c r="M18" s="18"/>
      <c r="N18" s="18"/>
      <c r="O18" s="18"/>
    </row>
    <row r="19" spans="1:15" x14ac:dyDescent="0.2">
      <c r="B19" s="262" t="s">
        <v>241</v>
      </c>
      <c r="C19" s="254"/>
      <c r="E19" s="28"/>
      <c r="F19" s="60"/>
      <c r="G19" s="28"/>
      <c r="I19" s="28"/>
      <c r="J19" s="18"/>
      <c r="L19" s="18"/>
      <c r="M19" s="18"/>
      <c r="N19" s="18"/>
      <c r="O19" s="18"/>
    </row>
    <row r="20" spans="1:15" x14ac:dyDescent="0.2">
      <c r="B20" s="262"/>
      <c r="C20" s="254"/>
      <c r="E20" s="28"/>
      <c r="F20" s="60"/>
      <c r="G20" s="28"/>
      <c r="I20" s="28"/>
      <c r="J20" s="18"/>
      <c r="L20" s="18"/>
      <c r="M20" s="18"/>
      <c r="N20" s="18"/>
      <c r="O20" s="18"/>
    </row>
    <row r="21" spans="1:15" x14ac:dyDescent="0.2">
      <c r="A21" s="257">
        <v>1</v>
      </c>
      <c r="B21" s="258" t="s">
        <v>18</v>
      </c>
      <c r="C21" s="259" t="s">
        <v>191</v>
      </c>
      <c r="E21" s="28"/>
      <c r="F21" s="59"/>
      <c r="G21" s="28"/>
      <c r="I21" s="28"/>
      <c r="J21" s="18"/>
      <c r="L21" s="18"/>
      <c r="M21" s="18"/>
      <c r="N21" s="18"/>
      <c r="O21" s="18"/>
    </row>
    <row r="22" spans="1:15" x14ac:dyDescent="0.2">
      <c r="A22" s="257" t="s">
        <v>5</v>
      </c>
      <c r="B22" s="258" t="s">
        <v>62</v>
      </c>
      <c r="C22" s="259" t="s">
        <v>191</v>
      </c>
      <c r="D22" s="257">
        <v>7</v>
      </c>
      <c r="E22" s="28">
        <v>3.4722222222222224E-2</v>
      </c>
      <c r="F22" s="265">
        <v>2</v>
      </c>
      <c r="G22" s="458">
        <v>7.6388888888888886E-3</v>
      </c>
      <c r="H22" s="265">
        <v>8</v>
      </c>
      <c r="I22" s="458">
        <v>4.4444444444444446E-2</v>
      </c>
      <c r="J22" s="50"/>
      <c r="L22" s="18"/>
      <c r="M22" s="18">
        <f>I22+G22+E22</f>
        <v>8.6805555555555552E-2</v>
      </c>
      <c r="N22" s="18"/>
      <c r="O22" s="18"/>
    </row>
    <row r="23" spans="1:15" x14ac:dyDescent="0.2">
      <c r="A23" s="257" t="s">
        <v>6</v>
      </c>
      <c r="B23" s="258" t="s">
        <v>121</v>
      </c>
      <c r="C23" s="259" t="s">
        <v>191</v>
      </c>
      <c r="D23" s="257">
        <v>2</v>
      </c>
      <c r="E23" s="28">
        <v>1.1111111111111112E-2</v>
      </c>
      <c r="F23" s="265">
        <v>2</v>
      </c>
      <c r="G23" s="458">
        <v>7.6388888888888886E-3</v>
      </c>
      <c r="H23" s="265">
        <v>12</v>
      </c>
      <c r="I23" s="458">
        <v>0.25347222222222221</v>
      </c>
      <c r="J23" s="50"/>
      <c r="L23" s="18"/>
      <c r="M23" s="18">
        <f>I23+G23+E23</f>
        <v>0.2722222222222222</v>
      </c>
      <c r="N23" s="18"/>
      <c r="O23" s="18"/>
    </row>
    <row r="24" spans="1:15" x14ac:dyDescent="0.2">
      <c r="D24" s="257"/>
      <c r="E24" s="28"/>
      <c r="F24" s="257"/>
      <c r="G24" s="28"/>
      <c r="H24" s="257"/>
      <c r="I24" s="28"/>
      <c r="J24" s="11"/>
      <c r="L24" s="18"/>
      <c r="M24" s="18"/>
      <c r="N24" s="18"/>
      <c r="O24" s="18"/>
    </row>
    <row r="25" spans="1:15" x14ac:dyDescent="0.2">
      <c r="A25" s="257">
        <v>2</v>
      </c>
      <c r="B25" s="258" t="s">
        <v>3</v>
      </c>
      <c r="C25" s="257" t="s">
        <v>192</v>
      </c>
      <c r="D25" s="257"/>
      <c r="E25" s="28"/>
      <c r="F25" s="257"/>
      <c r="G25" s="28"/>
      <c r="H25" s="257"/>
      <c r="I25" s="28"/>
      <c r="J25" s="11"/>
      <c r="L25" s="18"/>
      <c r="M25" s="18"/>
      <c r="N25" s="18"/>
      <c r="O25" s="18"/>
    </row>
    <row r="26" spans="1:15" x14ac:dyDescent="0.2">
      <c r="D26" s="257"/>
      <c r="E26" s="28"/>
      <c r="F26" s="257"/>
      <c r="G26" s="28"/>
      <c r="H26" s="257"/>
      <c r="I26" s="28"/>
      <c r="J26" s="11"/>
      <c r="L26" s="18"/>
      <c r="M26" s="18"/>
      <c r="N26" s="18"/>
      <c r="O26" s="18"/>
    </row>
    <row r="27" spans="1:15" x14ac:dyDescent="0.2">
      <c r="A27" s="257">
        <v>3</v>
      </c>
      <c r="B27" s="258" t="s">
        <v>4</v>
      </c>
      <c r="C27" s="257" t="s">
        <v>193</v>
      </c>
      <c r="D27" s="257"/>
      <c r="E27" s="28"/>
      <c r="F27" s="257"/>
      <c r="G27" s="28"/>
      <c r="H27" s="257"/>
      <c r="I27" s="28"/>
      <c r="J27" s="11"/>
      <c r="L27" s="18"/>
      <c r="M27" s="18"/>
      <c r="N27" s="18"/>
      <c r="O27" s="18"/>
    </row>
    <row r="28" spans="1:15" x14ac:dyDescent="0.2">
      <c r="A28" s="257" t="s">
        <v>5</v>
      </c>
      <c r="B28" s="258" t="s">
        <v>766</v>
      </c>
      <c r="C28" s="257" t="s">
        <v>193</v>
      </c>
      <c r="D28" s="257">
        <v>9</v>
      </c>
      <c r="E28" s="28">
        <v>8.3333333333333329E-2</v>
      </c>
      <c r="F28" s="265">
        <v>9</v>
      </c>
      <c r="G28" s="458">
        <v>7.7083333333333337E-2</v>
      </c>
      <c r="H28" s="265">
        <v>5</v>
      </c>
      <c r="I28" s="458">
        <v>9.4444444444444442E-2</v>
      </c>
      <c r="J28" s="50"/>
      <c r="L28" s="18"/>
      <c r="M28" s="18"/>
      <c r="N28" s="18"/>
      <c r="O28" s="18">
        <f>I28+G28+E28</f>
        <v>0.25486111111111109</v>
      </c>
    </row>
    <row r="29" spans="1:15" x14ac:dyDescent="0.2">
      <c r="D29" s="264"/>
      <c r="E29" s="28"/>
      <c r="F29" s="264"/>
      <c r="G29" s="28"/>
      <c r="H29" s="264"/>
      <c r="I29" s="28"/>
      <c r="J29" s="18"/>
      <c r="L29" s="18"/>
      <c r="M29" s="18"/>
      <c r="N29" s="18"/>
      <c r="O29" s="18"/>
    </row>
    <row r="30" spans="1:15" x14ac:dyDescent="0.2">
      <c r="A30" s="109"/>
      <c r="B30" s="173" t="s">
        <v>201</v>
      </c>
      <c r="C30" s="109"/>
      <c r="E30" s="28"/>
      <c r="F30" s="259"/>
      <c r="G30" s="28"/>
      <c r="I30" s="28"/>
      <c r="J30" s="18"/>
      <c r="L30" s="18"/>
      <c r="M30" s="18"/>
      <c r="N30" s="18"/>
      <c r="O30" s="18"/>
    </row>
    <row r="31" spans="1:15" x14ac:dyDescent="0.2">
      <c r="A31" s="109"/>
      <c r="B31" s="173"/>
      <c r="C31" s="109"/>
      <c r="E31" s="28"/>
      <c r="F31" s="259"/>
      <c r="G31" s="28"/>
      <c r="I31" s="28"/>
      <c r="J31" s="18"/>
      <c r="L31" s="18"/>
      <c r="M31" s="18"/>
      <c r="N31" s="18"/>
      <c r="O31" s="18"/>
    </row>
    <row r="32" spans="1:15" x14ac:dyDescent="0.2">
      <c r="A32" s="257">
        <v>1</v>
      </c>
      <c r="B32" s="258" t="s">
        <v>32</v>
      </c>
      <c r="C32" s="257" t="s">
        <v>58</v>
      </c>
      <c r="E32" s="28"/>
      <c r="F32" s="259"/>
      <c r="G32" s="28"/>
      <c r="I32" s="28"/>
      <c r="J32" s="18"/>
      <c r="L32" s="18"/>
      <c r="M32" s="18"/>
      <c r="N32" s="18"/>
      <c r="O32" s="18"/>
    </row>
    <row r="33" spans="1:15" x14ac:dyDescent="0.2">
      <c r="A33" s="257" t="s">
        <v>5</v>
      </c>
      <c r="B33" s="258" t="s">
        <v>324</v>
      </c>
      <c r="C33" s="257" t="s">
        <v>58</v>
      </c>
      <c r="D33" s="45">
        <v>0</v>
      </c>
      <c r="E33" s="28">
        <v>0</v>
      </c>
      <c r="F33" s="265">
        <v>0</v>
      </c>
      <c r="G33" s="1">
        <v>0</v>
      </c>
      <c r="H33" s="459">
        <v>1</v>
      </c>
      <c r="I33" s="460">
        <v>9.1666666666666674E-2</v>
      </c>
      <c r="J33" s="51"/>
      <c r="L33" s="18">
        <f>I33+G33+E33</f>
        <v>9.1666666666666674E-2</v>
      </c>
      <c r="M33" s="18"/>
      <c r="N33" s="18"/>
      <c r="O33" s="18"/>
    </row>
    <row r="34" spans="1:15" x14ac:dyDescent="0.2">
      <c r="A34" s="257" t="s">
        <v>6</v>
      </c>
      <c r="B34" s="258" t="s">
        <v>325</v>
      </c>
      <c r="C34" s="257" t="s">
        <v>58</v>
      </c>
      <c r="D34" s="45">
        <v>1</v>
      </c>
      <c r="E34" s="28">
        <v>6.9444444444444434E-2</v>
      </c>
      <c r="F34" s="265">
        <v>2</v>
      </c>
      <c r="G34" s="1">
        <v>0.21111111111111111</v>
      </c>
      <c r="H34" s="459">
        <v>3</v>
      </c>
      <c r="I34" s="460">
        <v>9.5833333333333326E-2</v>
      </c>
      <c r="J34" s="51"/>
      <c r="L34" s="18">
        <f t="shared" ref="L34:L35" si="2">I34+G34+E34</f>
        <v>0.37638888888888888</v>
      </c>
      <c r="M34" s="18"/>
      <c r="N34" s="18"/>
      <c r="O34" s="18"/>
    </row>
    <row r="35" spans="1:15" x14ac:dyDescent="0.2">
      <c r="A35" s="257" t="s">
        <v>7</v>
      </c>
      <c r="B35" s="258" t="s">
        <v>326</v>
      </c>
      <c r="C35" s="257" t="s">
        <v>58</v>
      </c>
      <c r="D35" s="45">
        <v>0</v>
      </c>
      <c r="E35" s="28">
        <v>0</v>
      </c>
      <c r="F35" s="265">
        <v>1</v>
      </c>
      <c r="G35" s="1">
        <v>2.361111111111111E-2</v>
      </c>
      <c r="H35" s="459">
        <v>1</v>
      </c>
      <c r="I35" s="460">
        <v>1.5277777777777777E-2</v>
      </c>
      <c r="J35" s="51"/>
      <c r="L35" s="18">
        <f t="shared" si="2"/>
        <v>3.888888888888889E-2</v>
      </c>
      <c r="M35" s="18"/>
      <c r="N35" s="18"/>
      <c r="O35" s="18"/>
    </row>
    <row r="36" spans="1:15" x14ac:dyDescent="0.2">
      <c r="D36" s="264"/>
      <c r="E36" s="28"/>
      <c r="F36" s="52"/>
      <c r="G36" s="28"/>
      <c r="H36" s="264"/>
      <c r="I36" s="28"/>
      <c r="J36" s="11"/>
      <c r="L36" s="18"/>
      <c r="M36" s="18"/>
      <c r="N36" s="18"/>
      <c r="O36" s="18"/>
    </row>
    <row r="37" spans="1:15" x14ac:dyDescent="0.2">
      <c r="A37" s="257">
        <v>2</v>
      </c>
      <c r="B37" s="258" t="s">
        <v>18</v>
      </c>
      <c r="C37" s="259" t="s">
        <v>191</v>
      </c>
      <c r="D37" s="264"/>
      <c r="E37" s="28"/>
      <c r="F37" s="52"/>
      <c r="G37" s="28"/>
      <c r="H37" s="264"/>
      <c r="I37" s="28"/>
      <c r="J37" s="11"/>
      <c r="L37" s="18"/>
      <c r="M37" s="18"/>
      <c r="N37" s="18"/>
      <c r="O37" s="18"/>
    </row>
    <row r="38" spans="1:15" x14ac:dyDescent="0.2">
      <c r="A38" s="257" t="s">
        <v>5</v>
      </c>
      <c r="B38" s="258" t="s">
        <v>62</v>
      </c>
      <c r="C38" s="259" t="s">
        <v>191</v>
      </c>
      <c r="D38" s="45">
        <v>1</v>
      </c>
      <c r="E38" s="28">
        <v>9.930555555555555E-2</v>
      </c>
      <c r="F38" s="265">
        <v>2</v>
      </c>
      <c r="G38" s="1">
        <v>1.3194444444444444E-2</v>
      </c>
      <c r="H38" s="118">
        <v>4</v>
      </c>
      <c r="I38" s="460">
        <v>0.12430555555555556</v>
      </c>
      <c r="J38" s="51"/>
      <c r="L38" s="18"/>
      <c r="M38" s="18">
        <f>I38+G38+E38</f>
        <v>0.23680555555555555</v>
      </c>
      <c r="N38" s="18"/>
      <c r="O38" s="18"/>
    </row>
    <row r="39" spans="1:15" x14ac:dyDescent="0.2">
      <c r="A39" s="257" t="s">
        <v>6</v>
      </c>
      <c r="B39" s="258" t="s">
        <v>117</v>
      </c>
      <c r="C39" s="259" t="s">
        <v>191</v>
      </c>
      <c r="D39" s="45">
        <v>1</v>
      </c>
      <c r="E39" s="28">
        <v>1.3194444444444444E-2</v>
      </c>
      <c r="F39" s="265">
        <v>3</v>
      </c>
      <c r="G39" s="1">
        <v>0.20138888888888887</v>
      </c>
      <c r="H39" s="118">
        <v>4</v>
      </c>
      <c r="I39" s="460">
        <v>9.6527777777777768E-2</v>
      </c>
      <c r="J39" s="51"/>
      <c r="L39" s="18"/>
      <c r="M39" s="18">
        <f>I39+G39+E39</f>
        <v>0.31111111111111106</v>
      </c>
      <c r="N39" s="18"/>
      <c r="O39" s="18"/>
    </row>
    <row r="40" spans="1:15" x14ac:dyDescent="0.2">
      <c r="D40" s="264"/>
      <c r="E40" s="28"/>
      <c r="F40" s="52"/>
      <c r="G40" s="28"/>
      <c r="H40" s="264"/>
      <c r="I40" s="28"/>
      <c r="J40" s="51"/>
      <c r="L40" s="18"/>
      <c r="M40" s="18"/>
      <c r="N40" s="18"/>
      <c r="O40" s="18"/>
    </row>
    <row r="41" spans="1:15" x14ac:dyDescent="0.2">
      <c r="A41" s="257">
        <v>3</v>
      </c>
      <c r="B41" s="258" t="s">
        <v>3</v>
      </c>
      <c r="C41" s="257" t="s">
        <v>192</v>
      </c>
      <c r="E41" s="28"/>
      <c r="F41" s="257"/>
      <c r="G41" s="28"/>
      <c r="I41" s="28"/>
      <c r="J41" s="11"/>
      <c r="L41" s="18"/>
      <c r="M41" s="18"/>
      <c r="N41" s="18"/>
      <c r="O41" s="18"/>
    </row>
    <row r="42" spans="1:15" x14ac:dyDescent="0.2">
      <c r="E42" s="28"/>
      <c r="G42" s="28"/>
      <c r="I42" s="28"/>
      <c r="J42" s="11"/>
      <c r="L42" s="18"/>
      <c r="M42" s="18"/>
      <c r="N42" s="18"/>
      <c r="O42" s="18"/>
    </row>
    <row r="43" spans="1:15" x14ac:dyDescent="0.2">
      <c r="A43" s="257">
        <v>3</v>
      </c>
      <c r="B43" s="258" t="s">
        <v>4</v>
      </c>
      <c r="C43" s="257" t="s">
        <v>193</v>
      </c>
      <c r="E43" s="28"/>
      <c r="G43" s="28"/>
      <c r="I43" s="28"/>
      <c r="J43" s="11"/>
      <c r="L43" s="18"/>
      <c r="M43" s="18"/>
      <c r="N43" s="18"/>
      <c r="O43" s="18"/>
    </row>
    <row r="44" spans="1:15" x14ac:dyDescent="0.2">
      <c r="A44" s="257" t="s">
        <v>5</v>
      </c>
      <c r="B44" s="258" t="s">
        <v>327</v>
      </c>
      <c r="C44" s="257" t="s">
        <v>193</v>
      </c>
      <c r="D44" s="45">
        <v>0</v>
      </c>
      <c r="E44" s="28">
        <v>0</v>
      </c>
      <c r="F44" s="265">
        <v>1</v>
      </c>
      <c r="G44" s="1">
        <v>0.38541666666666669</v>
      </c>
      <c r="H44" s="265">
        <v>0</v>
      </c>
      <c r="I44" s="1">
        <v>0</v>
      </c>
      <c r="J44" s="51"/>
      <c r="L44" s="18"/>
      <c r="M44" s="18"/>
      <c r="N44" s="18"/>
      <c r="O44" s="18">
        <f>I44+G44+E44</f>
        <v>0.38541666666666669</v>
      </c>
    </row>
    <row r="45" spans="1:15" x14ac:dyDescent="0.2">
      <c r="A45" s="257" t="s">
        <v>6</v>
      </c>
      <c r="B45" s="258" t="s">
        <v>289</v>
      </c>
      <c r="C45" s="257" t="s">
        <v>193</v>
      </c>
      <c r="D45" s="45">
        <v>2</v>
      </c>
      <c r="E45" s="28">
        <v>6.25E-2</v>
      </c>
      <c r="F45" s="265">
        <v>0</v>
      </c>
      <c r="G45" s="1">
        <v>0</v>
      </c>
      <c r="H45" s="265">
        <v>0</v>
      </c>
      <c r="I45" s="1">
        <v>0</v>
      </c>
      <c r="J45" s="51"/>
      <c r="L45" s="18"/>
      <c r="M45" s="18"/>
      <c r="N45" s="18"/>
      <c r="O45" s="18">
        <f t="shared" ref="O45:O47" si="3">I45+G45+E45</f>
        <v>6.25E-2</v>
      </c>
    </row>
    <row r="46" spans="1:15" x14ac:dyDescent="0.2">
      <c r="A46" s="257" t="s">
        <v>7</v>
      </c>
      <c r="B46" s="258" t="s">
        <v>761</v>
      </c>
      <c r="C46" s="257" t="s">
        <v>193</v>
      </c>
      <c r="D46" s="45">
        <v>3</v>
      </c>
      <c r="E46" s="28">
        <v>0.10347222222222223</v>
      </c>
      <c r="F46" s="265">
        <v>1</v>
      </c>
      <c r="G46" s="1">
        <v>2.4305555555555556E-2</v>
      </c>
      <c r="H46" s="265">
        <v>5</v>
      </c>
      <c r="I46" s="460">
        <v>0.84444444444444444</v>
      </c>
      <c r="J46" s="51"/>
      <c r="L46" s="18"/>
      <c r="M46" s="18"/>
      <c r="N46" s="18"/>
      <c r="O46" s="18">
        <f t="shared" ref="O46" si="4">I46+G46+E46</f>
        <v>0.97222222222222221</v>
      </c>
    </row>
    <row r="47" spans="1:15" x14ac:dyDescent="0.2">
      <c r="A47" s="257" t="s">
        <v>8</v>
      </c>
      <c r="B47" s="258" t="s">
        <v>328</v>
      </c>
      <c r="C47" s="257" t="s">
        <v>193</v>
      </c>
      <c r="D47" s="45">
        <v>0</v>
      </c>
      <c r="E47" s="28">
        <v>0</v>
      </c>
      <c r="F47" s="265">
        <v>0</v>
      </c>
      <c r="G47" s="1">
        <v>0</v>
      </c>
      <c r="H47" s="265">
        <v>2</v>
      </c>
      <c r="I47" s="460">
        <v>8.2638888888888887E-2</v>
      </c>
      <c r="J47" s="51"/>
      <c r="L47" s="18"/>
      <c r="M47" s="18"/>
      <c r="N47" s="18"/>
      <c r="O47" s="18">
        <f t="shared" si="3"/>
        <v>8.2638888888888887E-2</v>
      </c>
    </row>
    <row r="48" spans="1:15" x14ac:dyDescent="0.2">
      <c r="A48" s="257" t="s">
        <v>9</v>
      </c>
      <c r="B48" s="258" t="s">
        <v>763</v>
      </c>
      <c r="C48" s="257" t="s">
        <v>193</v>
      </c>
      <c r="D48" s="45">
        <v>6</v>
      </c>
      <c r="E48" s="28">
        <v>0.40833333333333338</v>
      </c>
      <c r="F48" s="265">
        <v>1</v>
      </c>
      <c r="G48" s="1">
        <v>3.5416666666666666E-2</v>
      </c>
      <c r="H48" s="118">
        <v>3</v>
      </c>
      <c r="I48" s="460">
        <v>0.10694444444444444</v>
      </c>
      <c r="J48" s="51"/>
      <c r="L48" s="18"/>
      <c r="M48" s="18"/>
      <c r="N48" s="18"/>
      <c r="O48" s="18">
        <f t="shared" ref="O48" si="5">I48+G48+E48</f>
        <v>0.55069444444444449</v>
      </c>
    </row>
    <row r="49" spans="1:15" ht="12" customHeight="1" x14ac:dyDescent="0.2">
      <c r="D49" s="264"/>
      <c r="E49" s="28"/>
      <c r="F49" s="264"/>
      <c r="G49" s="28"/>
      <c r="H49" s="264"/>
      <c r="I49" s="28"/>
      <c r="J49" s="18"/>
      <c r="L49" s="18"/>
      <c r="M49" s="18"/>
      <c r="N49" s="18"/>
      <c r="O49" s="18"/>
    </row>
    <row r="50" spans="1:15" x14ac:dyDescent="0.2">
      <c r="B50" s="262" t="s">
        <v>120</v>
      </c>
      <c r="C50" s="254"/>
      <c r="E50" s="28"/>
      <c r="F50" s="60"/>
      <c r="G50" s="28"/>
      <c r="I50" s="28"/>
      <c r="J50" s="18"/>
      <c r="L50" s="18"/>
      <c r="M50" s="18"/>
      <c r="N50" s="18"/>
      <c r="O50" s="18"/>
    </row>
    <row r="51" spans="1:15" x14ac:dyDescent="0.2">
      <c r="B51" s="262"/>
      <c r="C51" s="254"/>
      <c r="E51" s="28"/>
      <c r="F51" s="60"/>
      <c r="G51" s="28"/>
      <c r="I51" s="28"/>
      <c r="J51" s="18"/>
      <c r="L51" s="18"/>
      <c r="M51" s="18"/>
      <c r="N51" s="18"/>
      <c r="O51" s="18"/>
    </row>
    <row r="52" spans="1:15" x14ac:dyDescent="0.2">
      <c r="A52" s="257">
        <v>1</v>
      </c>
      <c r="B52" s="258" t="s">
        <v>18</v>
      </c>
      <c r="C52" s="259" t="s">
        <v>191</v>
      </c>
      <c r="E52" s="28"/>
      <c r="F52" s="59"/>
      <c r="G52" s="28"/>
      <c r="I52" s="28"/>
      <c r="J52" s="18"/>
      <c r="L52" s="18"/>
      <c r="M52" s="18"/>
      <c r="N52" s="18"/>
      <c r="O52" s="18"/>
    </row>
    <row r="53" spans="1:15" x14ac:dyDescent="0.2">
      <c r="A53" s="257" t="s">
        <v>5</v>
      </c>
      <c r="B53" s="258" t="s">
        <v>118</v>
      </c>
      <c r="C53" s="259" t="s">
        <v>191</v>
      </c>
      <c r="D53" s="257">
        <v>6</v>
      </c>
      <c r="E53" s="28">
        <v>0.1173611111111111</v>
      </c>
      <c r="F53" s="265">
        <v>2</v>
      </c>
      <c r="G53" s="1">
        <v>1.5972222222222224E-2</v>
      </c>
      <c r="H53" s="265">
        <v>5</v>
      </c>
      <c r="I53" s="1">
        <v>5.9722222222222225E-2</v>
      </c>
      <c r="J53" s="51"/>
      <c r="L53" s="18"/>
      <c r="M53" s="18">
        <f>G53+I53+E53</f>
        <v>0.19305555555555554</v>
      </c>
      <c r="N53" s="18"/>
      <c r="O53" s="18"/>
    </row>
    <row r="54" spans="1:15" x14ac:dyDescent="0.2">
      <c r="A54" s="257" t="s">
        <v>6</v>
      </c>
      <c r="B54" s="258" t="s">
        <v>121</v>
      </c>
      <c r="C54" s="259" t="s">
        <v>191</v>
      </c>
      <c r="D54" s="257">
        <v>6</v>
      </c>
      <c r="E54" s="28">
        <v>1.2458333333333333</v>
      </c>
      <c r="F54" s="265">
        <v>0</v>
      </c>
      <c r="G54" s="1">
        <v>0</v>
      </c>
      <c r="H54" s="265">
        <v>0</v>
      </c>
      <c r="I54" s="1">
        <v>0</v>
      </c>
      <c r="J54" s="51"/>
      <c r="L54" s="18"/>
      <c r="M54" s="18">
        <f>G54+I54+E54</f>
        <v>1.2458333333333333</v>
      </c>
      <c r="N54" s="18"/>
      <c r="O54" s="18"/>
    </row>
    <row r="55" spans="1:15" x14ac:dyDescent="0.2">
      <c r="A55" s="257" t="s">
        <v>7</v>
      </c>
      <c r="B55" s="258" t="s">
        <v>123</v>
      </c>
      <c r="C55" s="259" t="s">
        <v>191</v>
      </c>
      <c r="D55" s="257">
        <v>13</v>
      </c>
      <c r="E55" s="28">
        <v>0.15555555555555556</v>
      </c>
      <c r="F55" s="265">
        <v>0</v>
      </c>
      <c r="G55" s="1">
        <v>0</v>
      </c>
      <c r="H55" s="265">
        <v>0</v>
      </c>
      <c r="I55" s="1">
        <v>0</v>
      </c>
      <c r="J55" s="51"/>
      <c r="L55" s="18"/>
      <c r="M55" s="18">
        <f>G55+I55+E55</f>
        <v>0.15555555555555556</v>
      </c>
      <c r="N55" s="18"/>
      <c r="O55" s="18"/>
    </row>
    <row r="56" spans="1:15" x14ac:dyDescent="0.2">
      <c r="D56" s="264"/>
      <c r="E56" s="28"/>
      <c r="F56" s="264"/>
      <c r="G56" s="28"/>
      <c r="H56" s="264"/>
      <c r="I56" s="28"/>
      <c r="J56" s="11"/>
      <c r="L56" s="18"/>
      <c r="M56" s="18"/>
      <c r="N56" s="18"/>
      <c r="O56" s="18"/>
    </row>
    <row r="57" spans="1:15" x14ac:dyDescent="0.2">
      <c r="A57" s="257">
        <v>2</v>
      </c>
      <c r="B57" s="258" t="s">
        <v>3</v>
      </c>
      <c r="C57" s="257" t="s">
        <v>192</v>
      </c>
      <c r="D57" s="264"/>
      <c r="E57" s="28"/>
      <c r="F57" s="264"/>
      <c r="G57" s="28"/>
      <c r="H57" s="264"/>
      <c r="I57" s="28"/>
      <c r="J57" s="11"/>
      <c r="L57" s="18"/>
      <c r="M57" s="18"/>
      <c r="N57" s="18"/>
      <c r="O57" s="18"/>
    </row>
    <row r="58" spans="1:15" x14ac:dyDescent="0.2">
      <c r="D58" s="264"/>
      <c r="E58" s="28"/>
      <c r="F58" s="264"/>
      <c r="G58" s="28"/>
      <c r="H58" s="264"/>
      <c r="I58" s="28"/>
      <c r="J58" s="11"/>
      <c r="L58" s="18"/>
      <c r="M58" s="18"/>
      <c r="N58" s="18"/>
      <c r="O58" s="18"/>
    </row>
    <row r="59" spans="1:15" x14ac:dyDescent="0.2">
      <c r="A59" s="257">
        <v>3</v>
      </c>
      <c r="B59" s="258" t="s">
        <v>4</v>
      </c>
      <c r="C59" s="257" t="s">
        <v>193</v>
      </c>
      <c r="D59" s="264"/>
      <c r="E59" s="28"/>
      <c r="F59" s="264"/>
      <c r="G59" s="28"/>
      <c r="H59" s="264"/>
      <c r="I59" s="28"/>
      <c r="J59" s="11"/>
      <c r="L59" s="18"/>
      <c r="M59" s="18"/>
      <c r="N59" s="18"/>
      <c r="O59" s="18"/>
    </row>
    <row r="60" spans="1:15" x14ac:dyDescent="0.2">
      <c r="A60" s="257" t="s">
        <v>5</v>
      </c>
      <c r="B60" s="258" t="s">
        <v>323</v>
      </c>
      <c r="C60" s="257" t="s">
        <v>193</v>
      </c>
      <c r="D60" s="257">
        <v>3</v>
      </c>
      <c r="E60" s="28">
        <v>3.888888888888889E-2</v>
      </c>
      <c r="F60" s="265">
        <v>1</v>
      </c>
      <c r="G60" s="1">
        <v>1.5972222222222224E-2</v>
      </c>
      <c r="H60" s="265">
        <v>1</v>
      </c>
      <c r="I60" s="1">
        <v>2.0833333333333332E-2</v>
      </c>
      <c r="J60" s="51"/>
      <c r="L60" s="18"/>
      <c r="M60" s="18"/>
      <c r="N60" s="18"/>
      <c r="O60" s="18">
        <f>I60+G60+E60</f>
        <v>7.5694444444444453E-2</v>
      </c>
    </row>
    <row r="61" spans="1:15" x14ac:dyDescent="0.2">
      <c r="A61" s="257" t="s">
        <v>6</v>
      </c>
      <c r="B61" s="258" t="s">
        <v>322</v>
      </c>
      <c r="C61" s="257" t="s">
        <v>193</v>
      </c>
      <c r="D61" s="257">
        <v>3</v>
      </c>
      <c r="E61" s="28">
        <v>3.9583333333333331E-2</v>
      </c>
      <c r="F61" s="265">
        <v>3</v>
      </c>
      <c r="G61" s="1">
        <v>1.1805555555555555E-2</v>
      </c>
      <c r="H61" s="265">
        <v>2</v>
      </c>
      <c r="I61" s="1">
        <v>8.819444444444445E-2</v>
      </c>
      <c r="J61" s="51"/>
      <c r="L61" s="18"/>
      <c r="M61" s="18"/>
      <c r="N61" s="18"/>
      <c r="O61" s="18">
        <f t="shared" ref="O61:O62" si="6">I61+G61+E61</f>
        <v>0.13958333333333334</v>
      </c>
    </row>
    <row r="62" spans="1:15" x14ac:dyDescent="0.2">
      <c r="A62" s="257" t="s">
        <v>7</v>
      </c>
      <c r="B62" s="258" t="s">
        <v>428</v>
      </c>
      <c r="C62" s="257" t="s">
        <v>193</v>
      </c>
      <c r="D62" s="257">
        <v>3</v>
      </c>
      <c r="E62" s="28">
        <v>0.3298611111111111</v>
      </c>
      <c r="F62" s="265">
        <v>1</v>
      </c>
      <c r="G62" s="1">
        <v>9.7222222222222224E-3</v>
      </c>
      <c r="H62" s="265">
        <v>6</v>
      </c>
      <c r="I62" s="1">
        <v>8.0555555555555561E-2</v>
      </c>
      <c r="J62" s="51"/>
      <c r="L62" s="18"/>
      <c r="M62" s="18"/>
      <c r="N62" s="18"/>
      <c r="O62" s="18">
        <f t="shared" si="6"/>
        <v>0.4201388888888889</v>
      </c>
    </row>
    <row r="63" spans="1:15" x14ac:dyDescent="0.2">
      <c r="D63" s="53"/>
      <c r="E63" s="28"/>
      <c r="F63" s="53"/>
      <c r="G63" s="28"/>
      <c r="H63" s="53"/>
      <c r="I63" s="28"/>
      <c r="J63" s="52"/>
      <c r="L63" s="18"/>
      <c r="M63" s="18"/>
      <c r="N63" s="18"/>
      <c r="O63" s="18"/>
    </row>
    <row r="64" spans="1:15" x14ac:dyDescent="0.2">
      <c r="B64" s="262" t="s">
        <v>122</v>
      </c>
      <c r="C64" s="254"/>
      <c r="D64" s="257"/>
      <c r="E64" s="28"/>
      <c r="F64" s="257"/>
      <c r="G64" s="28"/>
      <c r="H64" s="257"/>
      <c r="I64" s="28"/>
      <c r="J64" s="18"/>
      <c r="L64" s="18"/>
      <c r="M64" s="18"/>
      <c r="N64" s="18"/>
      <c r="O64" s="18"/>
    </row>
    <row r="65" spans="1:16" x14ac:dyDescent="0.2">
      <c r="A65" s="257">
        <v>1</v>
      </c>
      <c r="B65" s="258" t="s">
        <v>18</v>
      </c>
      <c r="C65" s="259" t="s">
        <v>191</v>
      </c>
      <c r="E65" s="28"/>
      <c r="F65" s="59"/>
      <c r="G65" s="28"/>
      <c r="I65" s="28"/>
      <c r="J65" s="18"/>
      <c r="L65" s="18"/>
      <c r="M65" s="18"/>
      <c r="N65" s="18"/>
      <c r="O65" s="18"/>
    </row>
    <row r="66" spans="1:16" x14ac:dyDescent="0.2">
      <c r="A66" s="257" t="s">
        <v>5</v>
      </c>
      <c r="B66" s="258" t="s">
        <v>62</v>
      </c>
      <c r="C66" s="259" t="s">
        <v>191</v>
      </c>
      <c r="D66" s="257">
        <v>4</v>
      </c>
      <c r="E66" s="28">
        <v>2.4305555555555556E-2</v>
      </c>
      <c r="F66" s="265">
        <v>3</v>
      </c>
      <c r="G66" s="1">
        <v>5.2777777777777778E-2</v>
      </c>
      <c r="H66" s="265">
        <v>0</v>
      </c>
      <c r="I66" s="1">
        <v>0</v>
      </c>
      <c r="J66" s="51"/>
      <c r="L66" s="18"/>
      <c r="M66" s="18">
        <f>I66+G66+E66</f>
        <v>7.7083333333333337E-2</v>
      </c>
      <c r="N66" s="18"/>
      <c r="O66" s="18"/>
    </row>
    <row r="67" spans="1:16" x14ac:dyDescent="0.2">
      <c r="A67" s="257" t="s">
        <v>6</v>
      </c>
      <c r="B67" s="258" t="s">
        <v>117</v>
      </c>
      <c r="C67" s="259" t="s">
        <v>191</v>
      </c>
      <c r="D67" s="257">
        <v>1</v>
      </c>
      <c r="E67" s="28">
        <v>9.7222222222222224E-3</v>
      </c>
      <c r="F67" s="265">
        <v>0</v>
      </c>
      <c r="G67" s="1">
        <v>0</v>
      </c>
      <c r="H67" s="265">
        <v>0</v>
      </c>
      <c r="I67" s="1">
        <v>0</v>
      </c>
      <c r="J67" s="51"/>
      <c r="L67" s="18"/>
      <c r="M67" s="18">
        <f t="shared" ref="M67:M68" si="7">I67+G67+E67</f>
        <v>9.7222222222222224E-3</v>
      </c>
      <c r="N67" s="18"/>
      <c r="O67" s="18"/>
    </row>
    <row r="68" spans="1:16" x14ac:dyDescent="0.2">
      <c r="A68" s="257" t="s">
        <v>7</v>
      </c>
      <c r="B68" s="258" t="s">
        <v>292</v>
      </c>
      <c r="C68" s="259" t="s">
        <v>191</v>
      </c>
      <c r="D68" s="257">
        <v>0</v>
      </c>
      <c r="E68" s="28">
        <v>0</v>
      </c>
      <c r="F68" s="265">
        <v>0</v>
      </c>
      <c r="G68" s="1">
        <v>0</v>
      </c>
      <c r="H68" s="265">
        <v>0</v>
      </c>
      <c r="I68" s="1">
        <v>0</v>
      </c>
      <c r="J68" s="51"/>
      <c r="L68" s="18"/>
      <c r="M68" s="18">
        <f t="shared" si="7"/>
        <v>0</v>
      </c>
      <c r="N68" s="18"/>
      <c r="O68" s="18"/>
    </row>
    <row r="69" spans="1:16" x14ac:dyDescent="0.2">
      <c r="D69" s="53"/>
      <c r="E69" s="28"/>
      <c r="F69" s="53"/>
      <c r="G69" s="28"/>
      <c r="H69" s="53"/>
      <c r="I69" s="28"/>
      <c r="J69" s="11"/>
      <c r="L69" s="18"/>
      <c r="M69" s="18"/>
      <c r="N69" s="18"/>
      <c r="O69" s="18"/>
    </row>
    <row r="70" spans="1:16" x14ac:dyDescent="0.2">
      <c r="A70" s="257">
        <v>2</v>
      </c>
      <c r="B70" s="258" t="s">
        <v>3</v>
      </c>
      <c r="C70" s="257" t="s">
        <v>192</v>
      </c>
      <c r="D70" s="257"/>
      <c r="E70" s="28"/>
      <c r="F70" s="257"/>
      <c r="G70" s="28"/>
      <c r="H70" s="257"/>
      <c r="I70" s="28"/>
      <c r="J70" s="11"/>
      <c r="L70" s="18"/>
      <c r="M70" s="18"/>
      <c r="N70" s="18"/>
      <c r="O70" s="18"/>
    </row>
    <row r="71" spans="1:16" x14ac:dyDescent="0.2">
      <c r="D71" s="264"/>
      <c r="E71" s="28"/>
      <c r="F71" s="264"/>
      <c r="G71" s="28"/>
      <c r="H71" s="264"/>
      <c r="I71" s="28"/>
      <c r="J71" s="11"/>
      <c r="L71" s="18"/>
      <c r="M71" s="18"/>
      <c r="N71" s="18"/>
      <c r="O71" s="18"/>
    </row>
    <row r="72" spans="1:16" x14ac:dyDescent="0.2">
      <c r="A72" s="257">
        <v>3</v>
      </c>
      <c r="B72" s="258" t="s">
        <v>4</v>
      </c>
      <c r="C72" s="257" t="s">
        <v>193</v>
      </c>
      <c r="D72" s="264"/>
      <c r="E72" s="28"/>
      <c r="F72" s="264"/>
      <c r="G72" s="28"/>
      <c r="H72" s="264"/>
      <c r="I72" s="28"/>
      <c r="J72" s="11"/>
      <c r="L72" s="18"/>
      <c r="M72" s="18"/>
      <c r="N72" s="18"/>
      <c r="O72" s="18"/>
    </row>
    <row r="73" spans="1:16" x14ac:dyDescent="0.2">
      <c r="E73" s="28"/>
      <c r="F73" s="60"/>
      <c r="G73" s="28"/>
      <c r="I73" s="28"/>
      <c r="L73" s="18"/>
      <c r="M73" s="18"/>
      <c r="N73" s="18"/>
      <c r="O73" s="18"/>
    </row>
    <row r="74" spans="1:16" s="56" customFormat="1" x14ac:dyDescent="0.2">
      <c r="A74" s="34"/>
      <c r="B74" s="166" t="s">
        <v>290</v>
      </c>
      <c r="C74" s="105"/>
      <c r="D74" s="10"/>
      <c r="E74" s="28"/>
      <c r="F74" s="17"/>
      <c r="G74" s="28"/>
      <c r="H74" s="10"/>
      <c r="I74" s="28"/>
      <c r="J74" s="22"/>
      <c r="K74" s="257"/>
      <c r="L74" s="257"/>
      <c r="M74" s="257"/>
      <c r="N74" s="257"/>
      <c r="O74" s="257"/>
      <c r="P74" s="58"/>
    </row>
    <row r="75" spans="1:16" s="56" customFormat="1" x14ac:dyDescent="0.2">
      <c r="A75" s="34"/>
      <c r="B75" s="166"/>
      <c r="C75" s="105"/>
      <c r="D75" s="10"/>
      <c r="E75" s="28"/>
      <c r="F75" s="17"/>
      <c r="G75" s="28"/>
      <c r="H75" s="10"/>
      <c r="I75" s="28"/>
      <c r="J75" s="22"/>
      <c r="K75" s="257"/>
      <c r="L75" s="257"/>
      <c r="M75" s="257"/>
      <c r="N75" s="257"/>
      <c r="O75" s="257"/>
      <c r="P75" s="58"/>
    </row>
    <row r="76" spans="1:16" s="56" customFormat="1" x14ac:dyDescent="0.2">
      <c r="A76" s="257">
        <v>1</v>
      </c>
      <c r="B76" s="258" t="s">
        <v>18</v>
      </c>
      <c r="C76" s="259" t="s">
        <v>191</v>
      </c>
      <c r="D76" s="10"/>
      <c r="E76" s="28"/>
      <c r="F76" s="17"/>
      <c r="G76" s="28"/>
      <c r="H76" s="10"/>
      <c r="I76" s="28"/>
      <c r="J76" s="22"/>
      <c r="K76" s="257"/>
      <c r="L76" s="257"/>
      <c r="M76" s="257"/>
      <c r="N76" s="257"/>
      <c r="O76" s="257"/>
      <c r="P76" s="58"/>
    </row>
    <row r="77" spans="1:16" s="56" customFormat="1" x14ac:dyDescent="0.2">
      <c r="A77" s="257" t="s">
        <v>5</v>
      </c>
      <c r="B77" s="258" t="s">
        <v>24</v>
      </c>
      <c r="C77" s="259" t="s">
        <v>191</v>
      </c>
      <c r="D77" s="257">
        <v>13</v>
      </c>
      <c r="E77" s="28">
        <v>6.5972222222222224E-2</v>
      </c>
      <c r="F77" s="15">
        <v>17</v>
      </c>
      <c r="G77" s="458">
        <v>0.10416666666666667</v>
      </c>
      <c r="H77" s="15">
        <v>16</v>
      </c>
      <c r="I77" s="458">
        <v>0.1173611111111111</v>
      </c>
      <c r="J77" s="50"/>
      <c r="K77" s="257"/>
      <c r="L77" s="257"/>
      <c r="M77" s="11">
        <f t="shared" ref="M77:M78" si="8">I77+G77+E77</f>
        <v>0.28749999999999998</v>
      </c>
      <c r="N77" s="257"/>
      <c r="O77" s="257"/>
      <c r="P77" s="58"/>
    </row>
    <row r="78" spans="1:16" s="56" customFormat="1" x14ac:dyDescent="0.2">
      <c r="A78" s="257" t="s">
        <v>6</v>
      </c>
      <c r="B78" s="258" t="s">
        <v>17</v>
      </c>
      <c r="C78" s="259" t="s">
        <v>191</v>
      </c>
      <c r="D78" s="257">
        <v>19</v>
      </c>
      <c r="E78" s="28">
        <v>9.4444444444444442E-2</v>
      </c>
      <c r="F78" s="15">
        <v>30</v>
      </c>
      <c r="G78" s="458">
        <v>0.17777777777777778</v>
      </c>
      <c r="H78" s="15">
        <v>21</v>
      </c>
      <c r="I78" s="458">
        <v>5.4166666666666669E-2</v>
      </c>
      <c r="J78" s="50"/>
      <c r="K78" s="257"/>
      <c r="L78" s="257"/>
      <c r="M78" s="11">
        <f t="shared" si="8"/>
        <v>0.3263888888888889</v>
      </c>
      <c r="N78" s="257"/>
      <c r="O78" s="257"/>
      <c r="P78" s="58"/>
    </row>
    <row r="79" spans="1:16" s="56" customFormat="1" x14ac:dyDescent="0.2">
      <c r="A79" s="257"/>
      <c r="B79" s="258"/>
      <c r="C79" s="257"/>
      <c r="D79" s="10"/>
      <c r="E79" s="28"/>
      <c r="F79" s="17"/>
      <c r="G79" s="28"/>
      <c r="H79" s="10"/>
      <c r="I79" s="28"/>
      <c r="J79" s="11"/>
      <c r="K79" s="257"/>
      <c r="L79" s="257"/>
      <c r="M79" s="257"/>
      <c r="N79" s="257"/>
      <c r="O79" s="257"/>
      <c r="P79" s="58"/>
    </row>
    <row r="80" spans="1:16" s="56" customFormat="1" x14ac:dyDescent="0.2">
      <c r="A80" s="257">
        <v>2</v>
      </c>
      <c r="B80" s="258" t="s">
        <v>3</v>
      </c>
      <c r="C80" s="257" t="s">
        <v>192</v>
      </c>
      <c r="D80" s="10"/>
      <c r="E80" s="28"/>
      <c r="F80" s="17"/>
      <c r="G80" s="28"/>
      <c r="H80" s="10"/>
      <c r="I80" s="28"/>
      <c r="J80" s="11"/>
      <c r="K80" s="257"/>
      <c r="L80" s="257"/>
      <c r="M80" s="257"/>
      <c r="N80" s="257"/>
      <c r="O80" s="257"/>
      <c r="P80" s="58"/>
    </row>
    <row r="81" spans="1:16" s="56" customFormat="1" x14ac:dyDescent="0.2">
      <c r="A81" s="257"/>
      <c r="B81" s="258"/>
      <c r="C81" s="257"/>
      <c r="D81" s="10"/>
      <c r="E81" s="28"/>
      <c r="F81" s="17"/>
      <c r="G81" s="28"/>
      <c r="H81" s="10"/>
      <c r="I81" s="28"/>
      <c r="J81" s="11"/>
      <c r="K81" s="257"/>
      <c r="L81" s="257"/>
      <c r="M81" s="257"/>
      <c r="N81" s="257"/>
      <c r="O81" s="257"/>
      <c r="P81" s="58"/>
    </row>
    <row r="82" spans="1:16" s="56" customFormat="1" x14ac:dyDescent="0.2">
      <c r="A82" s="257">
        <v>3</v>
      </c>
      <c r="B82" s="258" t="s">
        <v>11</v>
      </c>
      <c r="C82" s="257" t="s">
        <v>193</v>
      </c>
      <c r="D82" s="10"/>
      <c r="E82" s="28"/>
      <c r="F82" s="265"/>
      <c r="G82" s="28"/>
      <c r="H82" s="10"/>
      <c r="I82" s="28"/>
      <c r="J82" s="11"/>
      <c r="K82" s="257"/>
      <c r="L82" s="257"/>
      <c r="M82" s="257"/>
      <c r="N82" s="257"/>
      <c r="O82" s="11"/>
      <c r="P82" s="58"/>
    </row>
    <row r="83" spans="1:16" x14ac:dyDescent="0.2">
      <c r="A83" s="257" t="s">
        <v>5</v>
      </c>
      <c r="B83" s="258" t="s">
        <v>288</v>
      </c>
      <c r="C83" s="257" t="s">
        <v>193</v>
      </c>
      <c r="D83" s="257">
        <v>1</v>
      </c>
      <c r="E83" s="28">
        <v>9.0277777777777787E-3</v>
      </c>
      <c r="F83" s="15">
        <v>1</v>
      </c>
      <c r="G83" s="458">
        <v>1.3888888888888889E-3</v>
      </c>
      <c r="H83" s="15">
        <v>2</v>
      </c>
      <c r="I83" s="458">
        <v>1.9444444444444445E-2</v>
      </c>
      <c r="J83" s="50"/>
      <c r="L83" s="18"/>
      <c r="M83" s="18"/>
      <c r="N83" s="18"/>
      <c r="O83" s="18">
        <f t="shared" ref="O83" si="9">I83+G83+E83</f>
        <v>2.9861111111111109E-2</v>
      </c>
    </row>
    <row r="84" spans="1:16" s="56" customFormat="1" x14ac:dyDescent="0.2">
      <c r="A84" s="34" t="s">
        <v>6</v>
      </c>
      <c r="B84" s="258" t="s">
        <v>770</v>
      </c>
      <c r="C84" s="257" t="s">
        <v>193</v>
      </c>
      <c r="D84" s="257">
        <v>1</v>
      </c>
      <c r="E84" s="28">
        <v>6.9444444444444441E-3</v>
      </c>
      <c r="F84" s="15">
        <v>0</v>
      </c>
      <c r="G84" s="106">
        <v>0</v>
      </c>
      <c r="H84" s="15">
        <v>2</v>
      </c>
      <c r="I84" s="458">
        <v>3.3333333333333333E-2</v>
      </c>
      <c r="J84" s="50"/>
      <c r="K84" s="257"/>
      <c r="L84" s="257"/>
      <c r="M84" s="257"/>
      <c r="N84" s="257"/>
      <c r="O84" s="11">
        <f>I84+G84+E84</f>
        <v>4.0277777777777773E-2</v>
      </c>
      <c r="P84" s="58"/>
    </row>
    <row r="85" spans="1:16" s="56" customFormat="1" x14ac:dyDescent="0.2">
      <c r="A85" s="34" t="s">
        <v>7</v>
      </c>
      <c r="B85" s="258" t="s">
        <v>762</v>
      </c>
      <c r="C85" s="257" t="s">
        <v>193</v>
      </c>
      <c r="D85" s="257">
        <v>2</v>
      </c>
      <c r="E85" s="28">
        <v>4.1666666666666666E-3</v>
      </c>
      <c r="F85" s="15">
        <v>4</v>
      </c>
      <c r="G85" s="458">
        <v>7.6388888888888886E-3</v>
      </c>
      <c r="H85" s="15">
        <v>1</v>
      </c>
      <c r="I85" s="458">
        <v>1.3888888888888889E-3</v>
      </c>
      <c r="J85" s="50"/>
      <c r="K85" s="257"/>
      <c r="L85" s="257"/>
      <c r="M85" s="257"/>
      <c r="N85" s="257"/>
      <c r="O85" s="11">
        <f>I85+G85+E85</f>
        <v>1.3194444444444443E-2</v>
      </c>
      <c r="P85" s="58"/>
    </row>
    <row r="86" spans="1:16" s="56" customFormat="1" x14ac:dyDescent="0.2">
      <c r="A86" s="34"/>
      <c r="B86" s="174"/>
      <c r="C86" s="257"/>
      <c r="D86" s="10"/>
      <c r="E86" s="28"/>
      <c r="F86" s="265"/>
      <c r="G86" s="28"/>
      <c r="H86" s="10"/>
      <c r="I86" s="28"/>
      <c r="J86" s="22"/>
      <c r="K86" s="257"/>
      <c r="L86" s="257"/>
      <c r="M86" s="257"/>
      <c r="N86" s="257"/>
      <c r="O86" s="11"/>
      <c r="P86" s="58"/>
    </row>
    <row r="87" spans="1:16" s="56" customFormat="1" ht="30" customHeight="1" x14ac:dyDescent="0.2">
      <c r="A87" s="34"/>
      <c r="B87" s="166" t="s">
        <v>429</v>
      </c>
      <c r="C87" s="105"/>
      <c r="D87" s="10"/>
      <c r="E87" s="28"/>
      <c r="F87" s="17"/>
      <c r="G87" s="28"/>
      <c r="H87" s="10"/>
      <c r="I87" s="28"/>
      <c r="J87" s="22"/>
      <c r="K87" s="257"/>
      <c r="L87" s="257"/>
      <c r="M87" s="257"/>
      <c r="N87" s="257"/>
      <c r="O87" s="257"/>
      <c r="P87" s="58"/>
    </row>
    <row r="88" spans="1:16" s="56" customFormat="1" x14ac:dyDescent="0.2">
      <c r="A88" s="34"/>
      <c r="B88" s="166"/>
      <c r="C88" s="105"/>
      <c r="D88" s="10"/>
      <c r="E88" s="28"/>
      <c r="F88" s="17"/>
      <c r="G88" s="28"/>
      <c r="H88" s="10"/>
      <c r="I88" s="28"/>
      <c r="J88" s="22"/>
      <c r="K88" s="257"/>
      <c r="L88" s="257"/>
      <c r="M88" s="257"/>
      <c r="N88" s="257"/>
      <c r="O88" s="257"/>
      <c r="P88" s="58"/>
    </row>
    <row r="89" spans="1:16" s="56" customFormat="1" x14ac:dyDescent="0.2">
      <c r="A89" s="257">
        <v>1</v>
      </c>
      <c r="B89" s="258" t="s">
        <v>18</v>
      </c>
      <c r="C89" s="259" t="s">
        <v>191</v>
      </c>
      <c r="D89" s="10"/>
      <c r="E89" s="28"/>
      <c r="F89" s="17"/>
      <c r="G89" s="28"/>
      <c r="H89" s="10"/>
      <c r="I89" s="28"/>
      <c r="J89" s="22"/>
      <c r="K89" s="257"/>
      <c r="L89" s="257"/>
      <c r="M89" s="257"/>
      <c r="N89" s="257"/>
      <c r="O89" s="257"/>
      <c r="P89" s="58"/>
    </row>
    <row r="90" spans="1:16" s="56" customFormat="1" x14ac:dyDescent="0.2">
      <c r="A90" s="257" t="s">
        <v>5</v>
      </c>
      <c r="B90" s="258" t="s">
        <v>24</v>
      </c>
      <c r="C90" s="259" t="s">
        <v>191</v>
      </c>
      <c r="D90" s="257">
        <v>7</v>
      </c>
      <c r="E90" s="28">
        <v>9.1666666666666674E-2</v>
      </c>
      <c r="F90" s="265">
        <v>1</v>
      </c>
      <c r="G90" s="1">
        <v>6.1111111111111116E-2</v>
      </c>
      <c r="H90" s="265">
        <v>0</v>
      </c>
      <c r="I90" s="1">
        <v>0</v>
      </c>
      <c r="J90" s="50"/>
      <c r="K90" s="257"/>
      <c r="L90" s="257"/>
      <c r="M90" s="11">
        <f t="shared" ref="M90" si="10">I90+G90+E90</f>
        <v>0.15277777777777779</v>
      </c>
      <c r="N90" s="257"/>
      <c r="O90" s="257"/>
      <c r="P90" s="58"/>
    </row>
    <row r="91" spans="1:16" s="56" customFormat="1" x14ac:dyDescent="0.2">
      <c r="A91" s="257" t="s">
        <v>6</v>
      </c>
      <c r="B91" s="258" t="s">
        <v>79</v>
      </c>
      <c r="C91" s="259" t="s">
        <v>191</v>
      </c>
      <c r="D91" s="257">
        <v>1</v>
      </c>
      <c r="E91" s="28">
        <v>6.6666666666666666E-2</v>
      </c>
      <c r="F91" s="265">
        <v>0</v>
      </c>
      <c r="G91" s="1">
        <v>0</v>
      </c>
      <c r="H91" s="265">
        <v>0</v>
      </c>
      <c r="I91" s="1">
        <v>0</v>
      </c>
      <c r="J91" s="50"/>
      <c r="K91" s="257"/>
      <c r="L91" s="257"/>
      <c r="M91" s="11">
        <f t="shared" ref="M91" si="11">I91+G91+E91</f>
        <v>6.6666666666666666E-2</v>
      </c>
      <c r="N91" s="257"/>
      <c r="O91" s="257"/>
      <c r="P91" s="58"/>
    </row>
    <row r="92" spans="1:16" s="56" customFormat="1" x14ac:dyDescent="0.2">
      <c r="A92" s="257"/>
      <c r="B92" s="258"/>
      <c r="C92" s="257"/>
      <c r="D92" s="10"/>
      <c r="E92" s="28"/>
      <c r="F92" s="17"/>
      <c r="G92" s="28"/>
      <c r="H92" s="10"/>
      <c r="I92" s="28"/>
      <c r="J92" s="11"/>
      <c r="K92" s="257"/>
      <c r="L92" s="257"/>
      <c r="M92" s="257"/>
      <c r="N92" s="257"/>
      <c r="O92" s="257"/>
      <c r="P92" s="58"/>
    </row>
    <row r="93" spans="1:16" s="56" customFormat="1" x14ac:dyDescent="0.2">
      <c r="A93" s="257">
        <v>2</v>
      </c>
      <c r="B93" s="258" t="s">
        <v>3</v>
      </c>
      <c r="C93" s="257" t="s">
        <v>192</v>
      </c>
      <c r="D93" s="10"/>
      <c r="E93" s="28"/>
      <c r="F93" s="17"/>
      <c r="G93" s="28"/>
      <c r="H93" s="10"/>
      <c r="I93" s="28"/>
      <c r="J93" s="11"/>
      <c r="K93" s="257"/>
      <c r="L93" s="257"/>
      <c r="M93" s="257"/>
      <c r="N93" s="257"/>
      <c r="O93" s="257"/>
      <c r="P93" s="58"/>
    </row>
    <row r="94" spans="1:16" s="56" customFormat="1" x14ac:dyDescent="0.2">
      <c r="A94" s="257"/>
      <c r="B94" s="258"/>
      <c r="C94" s="257"/>
      <c r="D94" s="10"/>
      <c r="E94" s="28"/>
      <c r="F94" s="17"/>
      <c r="G94" s="28"/>
      <c r="H94" s="10"/>
      <c r="I94" s="28"/>
      <c r="J94" s="11"/>
      <c r="K94" s="257"/>
      <c r="L94" s="257"/>
      <c r="M94" s="257"/>
      <c r="N94" s="257"/>
      <c r="O94" s="257"/>
      <c r="P94" s="58"/>
    </row>
    <row r="95" spans="1:16" s="56" customFormat="1" x14ac:dyDescent="0.2">
      <c r="A95" s="257">
        <v>3</v>
      </c>
      <c r="B95" s="258" t="s">
        <v>11</v>
      </c>
      <c r="C95" s="257" t="s">
        <v>193</v>
      </c>
      <c r="D95" s="10"/>
      <c r="E95" s="28"/>
      <c r="F95" s="265"/>
      <c r="G95" s="28"/>
      <c r="H95" s="10"/>
      <c r="I95" s="28"/>
      <c r="J95" s="11"/>
      <c r="K95" s="257"/>
      <c r="L95" s="257"/>
      <c r="M95" s="257"/>
      <c r="N95" s="257"/>
      <c r="O95" s="11"/>
      <c r="P95" s="58"/>
    </row>
    <row r="96" spans="1:16" x14ac:dyDescent="0.2">
      <c r="A96" s="257" t="s">
        <v>5</v>
      </c>
      <c r="B96" s="258" t="s">
        <v>430</v>
      </c>
      <c r="C96" s="257" t="s">
        <v>193</v>
      </c>
      <c r="D96" s="257">
        <v>1</v>
      </c>
      <c r="E96" s="28">
        <v>0.2298611111111111</v>
      </c>
      <c r="F96" s="265">
        <v>6</v>
      </c>
      <c r="G96" s="1">
        <v>5.2777777777777778E-2</v>
      </c>
      <c r="H96" s="265">
        <v>0</v>
      </c>
      <c r="I96" s="1">
        <v>0</v>
      </c>
      <c r="J96" s="50"/>
      <c r="L96" s="18"/>
      <c r="M96" s="18"/>
      <c r="N96" s="18"/>
      <c r="O96" s="18">
        <f t="shared" ref="O96" si="12">I96+G96+E96</f>
        <v>0.28263888888888888</v>
      </c>
    </row>
    <row r="97" spans="1:16" s="56" customFormat="1" x14ac:dyDescent="0.2">
      <c r="A97" s="34"/>
      <c r="B97" s="174"/>
      <c r="C97" s="257"/>
      <c r="D97" s="10"/>
      <c r="E97" s="28"/>
      <c r="F97" s="265"/>
      <c r="G97" s="28"/>
      <c r="H97" s="10"/>
      <c r="I97" s="28"/>
      <c r="J97" s="22"/>
      <c r="K97" s="257"/>
      <c r="L97" s="257"/>
      <c r="M97" s="257"/>
      <c r="N97" s="257"/>
      <c r="O97" s="11"/>
      <c r="P97" s="58"/>
    </row>
    <row r="98" spans="1:16" s="56" customFormat="1" ht="27" customHeight="1" x14ac:dyDescent="0.2">
      <c r="A98" s="34"/>
      <c r="B98" s="166" t="s">
        <v>198</v>
      </c>
      <c r="C98" s="105"/>
      <c r="D98" s="10"/>
      <c r="E98" s="28"/>
      <c r="F98" s="17"/>
      <c r="G98" s="28"/>
      <c r="H98" s="10"/>
      <c r="I98" s="28"/>
      <c r="J98" s="22"/>
      <c r="K98" s="257"/>
      <c r="L98" s="257"/>
      <c r="M98" s="257"/>
      <c r="N98" s="257"/>
      <c r="O98" s="257"/>
      <c r="P98" s="58"/>
    </row>
    <row r="99" spans="1:16" s="56" customFormat="1" x14ac:dyDescent="0.2">
      <c r="A99" s="257">
        <v>1</v>
      </c>
      <c r="B99" s="258" t="s">
        <v>18</v>
      </c>
      <c r="C99" s="259" t="s">
        <v>191</v>
      </c>
      <c r="D99" s="10"/>
      <c r="E99" s="28"/>
      <c r="F99" s="17"/>
      <c r="G99" s="28"/>
      <c r="H99" s="10"/>
      <c r="I99" s="28"/>
      <c r="J99" s="22"/>
      <c r="K99" s="257"/>
      <c r="L99" s="257"/>
      <c r="M99" s="257"/>
      <c r="N99" s="257"/>
      <c r="O99" s="257"/>
      <c r="P99" s="58"/>
    </row>
    <row r="100" spans="1:16" s="56" customFormat="1" x14ac:dyDescent="0.2">
      <c r="A100" s="257" t="s">
        <v>5</v>
      </c>
      <c r="B100" s="258" t="s">
        <v>87</v>
      </c>
      <c r="C100" s="259" t="s">
        <v>191</v>
      </c>
      <c r="D100" s="265">
        <v>0</v>
      </c>
      <c r="E100" s="28">
        <v>0</v>
      </c>
      <c r="F100" s="265">
        <v>7</v>
      </c>
      <c r="G100" s="2">
        <v>0.13194444444444445</v>
      </c>
      <c r="H100" s="265">
        <v>2</v>
      </c>
      <c r="I100" s="1">
        <v>8.3333333333333332E-3</v>
      </c>
      <c r="J100" s="22"/>
      <c r="K100" s="257"/>
      <c r="L100" s="257"/>
      <c r="M100" s="11">
        <f t="shared" ref="M100:M101" si="13">I100+G100+E100</f>
        <v>0.14027777777777778</v>
      </c>
      <c r="N100" s="257"/>
      <c r="O100" s="257"/>
      <c r="P100" s="58"/>
    </row>
    <row r="101" spans="1:16" s="56" customFormat="1" x14ac:dyDescent="0.2">
      <c r="A101" s="257" t="s">
        <v>6</v>
      </c>
      <c r="B101" s="258" t="s">
        <v>23</v>
      </c>
      <c r="C101" s="259" t="s">
        <v>191</v>
      </c>
      <c r="D101" s="265">
        <v>0</v>
      </c>
      <c r="E101" s="28">
        <v>0</v>
      </c>
      <c r="F101" s="265">
        <v>0</v>
      </c>
      <c r="G101" s="46">
        <v>0</v>
      </c>
      <c r="H101" s="265">
        <v>2</v>
      </c>
      <c r="I101" s="1">
        <v>6.2499999999999995E-3</v>
      </c>
      <c r="J101" s="22"/>
      <c r="K101" s="257"/>
      <c r="L101" s="257"/>
      <c r="M101" s="11">
        <f t="shared" si="13"/>
        <v>6.2499999999999995E-3</v>
      </c>
      <c r="N101" s="257"/>
      <c r="O101" s="257"/>
      <c r="P101" s="58"/>
    </row>
    <row r="102" spans="1:16" s="56" customFormat="1" x14ac:dyDescent="0.2">
      <c r="A102" s="257" t="s">
        <v>7</v>
      </c>
      <c r="B102" s="258" t="s">
        <v>25</v>
      </c>
      <c r="C102" s="259" t="s">
        <v>191</v>
      </c>
      <c r="D102" s="265">
        <v>0</v>
      </c>
      <c r="E102" s="28">
        <v>0</v>
      </c>
      <c r="F102" s="265">
        <v>7</v>
      </c>
      <c r="G102" s="2">
        <v>0.13055555555555556</v>
      </c>
      <c r="H102" s="265">
        <v>2</v>
      </c>
      <c r="I102" s="1">
        <v>8.3333333333333332E-3</v>
      </c>
      <c r="J102" s="22"/>
      <c r="K102" s="257"/>
      <c r="L102" s="257"/>
      <c r="M102" s="11">
        <f t="shared" ref="M102" si="14">I102+G102+E102</f>
        <v>0.1388888888888889</v>
      </c>
      <c r="N102" s="257"/>
      <c r="O102" s="257"/>
      <c r="P102" s="58"/>
    </row>
    <row r="103" spans="1:16" s="56" customFormat="1" x14ac:dyDescent="0.2">
      <c r="A103" s="257"/>
      <c r="B103" s="258"/>
      <c r="C103" s="257"/>
      <c r="D103" s="2"/>
      <c r="E103" s="28"/>
      <c r="F103" s="2"/>
      <c r="G103" s="28"/>
      <c r="H103" s="2"/>
      <c r="I103" s="28"/>
      <c r="J103" s="22"/>
      <c r="K103" s="257"/>
      <c r="L103" s="257"/>
      <c r="M103" s="257"/>
      <c r="N103" s="257"/>
      <c r="O103" s="257"/>
      <c r="P103" s="58"/>
    </row>
    <row r="104" spans="1:16" s="56" customFormat="1" x14ac:dyDescent="0.2">
      <c r="A104" s="257">
        <v>2</v>
      </c>
      <c r="B104" s="258" t="s">
        <v>3</v>
      </c>
      <c r="C104" s="257" t="s">
        <v>192</v>
      </c>
      <c r="D104" s="10"/>
      <c r="E104" s="28"/>
      <c r="F104" s="17"/>
      <c r="G104" s="28"/>
      <c r="H104" s="10"/>
      <c r="I104" s="28"/>
      <c r="J104" s="22"/>
      <c r="K104" s="257"/>
      <c r="L104" s="257"/>
      <c r="M104" s="257"/>
      <c r="N104" s="257"/>
      <c r="O104" s="257"/>
      <c r="P104" s="58"/>
    </row>
    <row r="105" spans="1:16" s="56" customFormat="1" x14ac:dyDescent="0.2">
      <c r="A105" s="257"/>
      <c r="B105" s="258"/>
      <c r="C105" s="257"/>
      <c r="D105" s="10"/>
      <c r="E105" s="28"/>
      <c r="F105" s="17"/>
      <c r="G105" s="28"/>
      <c r="H105" s="10"/>
      <c r="I105" s="28"/>
      <c r="J105" s="22"/>
      <c r="K105" s="257"/>
      <c r="L105" s="257"/>
      <c r="M105" s="257"/>
      <c r="N105" s="257"/>
      <c r="O105" s="257"/>
      <c r="P105" s="58"/>
    </row>
    <row r="106" spans="1:16" s="56" customFormat="1" x14ac:dyDescent="0.2">
      <c r="A106" s="257">
        <v>3</v>
      </c>
      <c r="B106" s="258" t="s">
        <v>11</v>
      </c>
      <c r="C106" s="257" t="s">
        <v>193</v>
      </c>
      <c r="D106" s="10"/>
      <c r="E106" s="28"/>
      <c r="F106" s="265"/>
      <c r="G106" s="28"/>
      <c r="H106" s="10"/>
      <c r="I106" s="28"/>
      <c r="J106" s="22"/>
      <c r="K106" s="257"/>
      <c r="L106" s="257"/>
      <c r="M106" s="257"/>
      <c r="N106" s="257"/>
      <c r="O106" s="11"/>
      <c r="P106" s="58"/>
    </row>
    <row r="107" spans="1:16" s="56" customFormat="1" x14ac:dyDescent="0.2">
      <c r="A107" s="257" t="s">
        <v>5</v>
      </c>
      <c r="B107" s="133" t="s">
        <v>768</v>
      </c>
      <c r="C107" s="257" t="s">
        <v>193</v>
      </c>
      <c r="D107" s="265">
        <v>17</v>
      </c>
      <c r="E107" s="28">
        <v>0.94930555555555562</v>
      </c>
      <c r="F107" s="263">
        <v>27</v>
      </c>
      <c r="G107" s="457">
        <v>5.7638888888888885E-2</v>
      </c>
      <c r="H107" s="265">
        <v>37</v>
      </c>
      <c r="I107" s="2">
        <v>5.4166666666666669E-2</v>
      </c>
      <c r="J107" s="22"/>
      <c r="K107" s="257"/>
      <c r="L107" s="257"/>
      <c r="M107" s="257"/>
      <c r="N107" s="257"/>
      <c r="O107" s="11">
        <f t="shared" ref="O107" si="15">I107+G107+E107</f>
        <v>1.0611111111111111</v>
      </c>
      <c r="P107" s="58"/>
    </row>
    <row r="108" spans="1:16" s="56" customFormat="1" ht="25.5" x14ac:dyDescent="0.2">
      <c r="A108" s="257" t="s">
        <v>6</v>
      </c>
      <c r="B108" s="133" t="s">
        <v>769</v>
      </c>
      <c r="C108" s="257" t="s">
        <v>193</v>
      </c>
      <c r="D108" s="265">
        <v>1</v>
      </c>
      <c r="E108" s="28">
        <v>2.2222222222222223E-2</v>
      </c>
      <c r="F108" s="265">
        <v>10</v>
      </c>
      <c r="G108" s="1">
        <v>4.2361111111111106E-2</v>
      </c>
      <c r="H108" s="265">
        <v>10</v>
      </c>
      <c r="I108" s="2">
        <v>4.6527777777777779E-2</v>
      </c>
      <c r="J108" s="22"/>
      <c r="K108" s="257"/>
      <c r="L108" s="257"/>
      <c r="M108" s="257"/>
      <c r="N108" s="257"/>
      <c r="O108" s="11">
        <f t="shared" ref="O108" si="16">I108+G108+E108</f>
        <v>0.1111111111111111</v>
      </c>
      <c r="P108" s="58"/>
    </row>
    <row r="109" spans="1:16" s="56" customFormat="1" x14ac:dyDescent="0.2">
      <c r="A109" s="257"/>
      <c r="B109" s="258"/>
      <c r="C109" s="257"/>
      <c r="D109" s="10"/>
      <c r="E109" s="28"/>
      <c r="F109" s="59"/>
      <c r="G109" s="28"/>
      <c r="H109" s="10"/>
      <c r="I109" s="28"/>
      <c r="J109" s="22"/>
      <c r="K109" s="257"/>
      <c r="L109" s="257"/>
      <c r="M109" s="257"/>
      <c r="N109" s="257"/>
      <c r="O109" s="257"/>
      <c r="P109" s="58"/>
    </row>
    <row r="110" spans="1:16" ht="27.75" customHeight="1" x14ac:dyDescent="0.2">
      <c r="A110" s="109"/>
      <c r="B110" s="173" t="s">
        <v>767</v>
      </c>
      <c r="C110" s="109"/>
      <c r="E110" s="28"/>
      <c r="F110" s="259"/>
      <c r="G110" s="28"/>
      <c r="I110" s="28"/>
      <c r="J110" s="18"/>
      <c r="L110" s="18"/>
      <c r="M110" s="18"/>
      <c r="N110" s="18"/>
      <c r="O110" s="18"/>
    </row>
    <row r="111" spans="1:16" x14ac:dyDescent="0.2">
      <c r="A111" s="109"/>
      <c r="B111" s="173"/>
      <c r="C111" s="109"/>
      <c r="E111" s="28"/>
      <c r="F111" s="259"/>
      <c r="G111" s="28"/>
      <c r="I111" s="28"/>
      <c r="J111" s="18"/>
      <c r="L111" s="18"/>
      <c r="M111" s="18"/>
      <c r="N111" s="18"/>
      <c r="O111" s="18"/>
    </row>
    <row r="112" spans="1:16" x14ac:dyDescent="0.2">
      <c r="A112" s="257">
        <v>1</v>
      </c>
      <c r="B112" s="258" t="s">
        <v>32</v>
      </c>
      <c r="C112" s="257" t="s">
        <v>58</v>
      </c>
      <c r="E112" s="28"/>
      <c r="F112" s="259"/>
      <c r="G112" s="28"/>
      <c r="I112" s="28"/>
      <c r="J112" s="18"/>
      <c r="L112" s="18"/>
      <c r="M112" s="18"/>
      <c r="N112" s="18"/>
      <c r="O112" s="18"/>
    </row>
    <row r="113" spans="1:16" x14ac:dyDescent="0.2">
      <c r="A113" s="257" t="s">
        <v>5</v>
      </c>
      <c r="B113" s="258" t="s">
        <v>764</v>
      </c>
      <c r="C113" s="257" t="s">
        <v>58</v>
      </c>
      <c r="D113" s="265">
        <v>0</v>
      </c>
      <c r="E113" s="28">
        <v>0</v>
      </c>
      <c r="F113" s="265">
        <v>24</v>
      </c>
      <c r="G113" s="2">
        <v>4.8076388888888895</v>
      </c>
      <c r="H113" s="265">
        <v>0</v>
      </c>
      <c r="I113" s="24">
        <v>0</v>
      </c>
      <c r="J113" s="51"/>
      <c r="L113" s="18">
        <f>I113+G113+E113</f>
        <v>4.8076388888888895</v>
      </c>
      <c r="M113" s="18"/>
      <c r="N113" s="18"/>
      <c r="O113" s="18"/>
    </row>
    <row r="114" spans="1:16" x14ac:dyDescent="0.2">
      <c r="A114" s="257" t="s">
        <v>6</v>
      </c>
      <c r="B114" s="258" t="s">
        <v>765</v>
      </c>
      <c r="C114" s="257" t="s">
        <v>58</v>
      </c>
      <c r="D114" s="265">
        <v>4</v>
      </c>
      <c r="E114" s="28">
        <v>0.41944444444444445</v>
      </c>
      <c r="F114" s="265">
        <v>26</v>
      </c>
      <c r="G114" s="2">
        <v>5.5236111111111112</v>
      </c>
      <c r="H114" s="265">
        <v>1</v>
      </c>
      <c r="I114" s="24">
        <v>0.45277777777777778</v>
      </c>
      <c r="J114" s="51"/>
      <c r="L114" s="18">
        <f>I114+G114+E114</f>
        <v>6.395833333333333</v>
      </c>
      <c r="M114" s="18"/>
      <c r="N114" s="18"/>
      <c r="O114" s="18"/>
    </row>
    <row r="115" spans="1:16" x14ac:dyDescent="0.2">
      <c r="D115" s="264"/>
      <c r="E115" s="28"/>
      <c r="F115" s="52"/>
      <c r="G115" s="28"/>
      <c r="H115" s="264"/>
      <c r="I115" s="28"/>
      <c r="J115" s="11"/>
      <c r="L115" s="18"/>
      <c r="M115" s="18"/>
      <c r="N115" s="18"/>
      <c r="O115" s="18"/>
    </row>
    <row r="116" spans="1:16" x14ac:dyDescent="0.2">
      <c r="A116" s="257">
        <v>2</v>
      </c>
      <c r="B116" s="258" t="s">
        <v>18</v>
      </c>
      <c r="C116" s="259" t="s">
        <v>191</v>
      </c>
      <c r="D116" s="264"/>
      <c r="E116" s="28"/>
      <c r="F116" s="52"/>
      <c r="G116" s="28"/>
      <c r="H116" s="264"/>
      <c r="I116" s="28"/>
      <c r="J116" s="11"/>
      <c r="L116" s="18"/>
      <c r="M116" s="18"/>
      <c r="N116" s="18"/>
      <c r="O116" s="18"/>
    </row>
    <row r="117" spans="1:16" x14ac:dyDescent="0.2">
      <c r="A117" s="257" t="s">
        <v>5</v>
      </c>
      <c r="B117" s="258" t="s">
        <v>118</v>
      </c>
      <c r="C117" s="259" t="s">
        <v>191</v>
      </c>
      <c r="D117" s="259">
        <v>3</v>
      </c>
      <c r="E117" s="28">
        <v>7.3611111111111113E-2</v>
      </c>
      <c r="F117" s="265">
        <v>0</v>
      </c>
      <c r="G117" s="24">
        <v>0</v>
      </c>
      <c r="H117" s="259">
        <v>2</v>
      </c>
      <c r="I117" s="24">
        <v>6.9444444444444434E-2</v>
      </c>
      <c r="J117" s="51"/>
      <c r="L117" s="18"/>
      <c r="M117" s="18">
        <f>I117+G117+E117</f>
        <v>0.14305555555555555</v>
      </c>
      <c r="N117" s="18"/>
      <c r="O117" s="18"/>
    </row>
    <row r="118" spans="1:16" x14ac:dyDescent="0.2">
      <c r="A118" s="257" t="s">
        <v>6</v>
      </c>
      <c r="B118" s="258" t="s">
        <v>117</v>
      </c>
      <c r="C118" s="259" t="s">
        <v>191</v>
      </c>
      <c r="D118" s="265">
        <v>0</v>
      </c>
      <c r="E118" s="28">
        <v>0</v>
      </c>
      <c r="F118" s="265">
        <v>0</v>
      </c>
      <c r="G118" s="24">
        <v>0</v>
      </c>
      <c r="H118" s="265">
        <v>0</v>
      </c>
      <c r="I118" s="24">
        <v>0</v>
      </c>
      <c r="J118" s="51"/>
      <c r="L118" s="18"/>
      <c r="M118" s="18">
        <f>I118+G118+E118</f>
        <v>0</v>
      </c>
      <c r="N118" s="18"/>
      <c r="O118" s="18"/>
    </row>
    <row r="119" spans="1:16" x14ac:dyDescent="0.2">
      <c r="D119" s="264"/>
      <c r="E119" s="28"/>
      <c r="F119" s="52"/>
      <c r="G119" s="28"/>
      <c r="H119" s="264"/>
      <c r="I119" s="28"/>
      <c r="J119" s="51"/>
      <c r="L119" s="18"/>
      <c r="M119" s="18"/>
      <c r="N119" s="18"/>
      <c r="O119" s="18"/>
    </row>
    <row r="120" spans="1:16" x14ac:dyDescent="0.2">
      <c r="A120" s="257">
        <v>3</v>
      </c>
      <c r="B120" s="258" t="s">
        <v>3</v>
      </c>
      <c r="C120" s="257" t="s">
        <v>192</v>
      </c>
      <c r="E120" s="28"/>
      <c r="F120" s="257"/>
      <c r="G120" s="28"/>
      <c r="I120" s="28"/>
      <c r="J120" s="11"/>
      <c r="L120" s="18"/>
      <c r="M120" s="18"/>
      <c r="N120" s="18"/>
      <c r="O120" s="18"/>
    </row>
    <row r="121" spans="1:16" x14ac:dyDescent="0.2">
      <c r="E121" s="28"/>
      <c r="G121" s="28"/>
      <c r="I121" s="28"/>
      <c r="J121" s="11"/>
      <c r="L121" s="18"/>
      <c r="M121" s="18"/>
      <c r="N121" s="18"/>
      <c r="O121" s="18"/>
    </row>
    <row r="122" spans="1:16" x14ac:dyDescent="0.2">
      <c r="A122" s="257">
        <v>3</v>
      </c>
      <c r="B122" s="258" t="s">
        <v>4</v>
      </c>
      <c r="C122" s="257" t="s">
        <v>193</v>
      </c>
      <c r="E122" s="28"/>
      <c r="G122" s="28"/>
      <c r="I122" s="28"/>
      <c r="J122" s="11"/>
      <c r="L122" s="18"/>
      <c r="M122" s="18"/>
      <c r="N122" s="18"/>
      <c r="O122" s="18"/>
    </row>
    <row r="123" spans="1:16" x14ac:dyDescent="0.2">
      <c r="A123" s="265" t="s">
        <v>5</v>
      </c>
      <c r="B123" s="30" t="s">
        <v>434</v>
      </c>
      <c r="C123" s="265" t="s">
        <v>193</v>
      </c>
      <c r="D123" s="265">
        <v>1</v>
      </c>
      <c r="E123" s="28">
        <v>4.7222222222222221E-2</v>
      </c>
      <c r="F123" s="265">
        <v>0</v>
      </c>
      <c r="G123" s="24">
        <v>0</v>
      </c>
      <c r="H123" s="265">
        <v>0</v>
      </c>
      <c r="I123" s="24">
        <v>0</v>
      </c>
      <c r="J123" s="51"/>
      <c r="L123" s="18"/>
      <c r="M123" s="18"/>
      <c r="N123" s="18"/>
      <c r="O123" s="18">
        <f>I123+G123+E123</f>
        <v>4.7222222222222221E-2</v>
      </c>
    </row>
    <row r="124" spans="1:16" x14ac:dyDescent="0.2">
      <c r="A124" s="265" t="s">
        <v>6</v>
      </c>
      <c r="B124" s="30" t="s">
        <v>435</v>
      </c>
      <c r="C124" s="265" t="s">
        <v>193</v>
      </c>
      <c r="D124" s="265">
        <v>1</v>
      </c>
      <c r="E124" s="28">
        <v>8.3333333333333332E-3</v>
      </c>
      <c r="F124" s="265">
        <v>1</v>
      </c>
      <c r="G124" s="24">
        <v>4.1666666666666664E-2</v>
      </c>
      <c r="H124" s="265">
        <v>2</v>
      </c>
      <c r="I124" s="24">
        <v>4.5138888888888888E-2</v>
      </c>
      <c r="J124" s="51"/>
      <c r="L124" s="18"/>
      <c r="M124" s="18"/>
      <c r="N124" s="18"/>
      <c r="O124" s="18">
        <f>I124+G124+E124</f>
        <v>9.5138888888888884E-2</v>
      </c>
    </row>
    <row r="125" spans="1:16" x14ac:dyDescent="0.2">
      <c r="A125" s="265" t="s">
        <v>7</v>
      </c>
      <c r="B125" s="30" t="s">
        <v>436</v>
      </c>
      <c r="C125" s="265" t="s">
        <v>193</v>
      </c>
      <c r="D125" s="265">
        <v>2</v>
      </c>
      <c r="E125" s="28">
        <v>0.80555555555555547</v>
      </c>
      <c r="F125" s="265">
        <v>1</v>
      </c>
      <c r="G125" s="24">
        <v>9.0277777777777787E-3</v>
      </c>
      <c r="H125" s="265">
        <v>0</v>
      </c>
      <c r="I125" s="24">
        <v>0</v>
      </c>
      <c r="J125" s="51"/>
      <c r="L125" s="18"/>
      <c r="M125" s="18"/>
      <c r="N125" s="18"/>
      <c r="O125" s="18">
        <f>I125+G125+E125</f>
        <v>0.81458333333333321</v>
      </c>
    </row>
    <row r="126" spans="1:16" x14ac:dyDescent="0.2">
      <c r="A126" s="265" t="s">
        <v>8</v>
      </c>
      <c r="B126" s="30" t="s">
        <v>437</v>
      </c>
      <c r="C126" s="265" t="s">
        <v>193</v>
      </c>
      <c r="D126" s="265">
        <v>0</v>
      </c>
      <c r="E126" s="28">
        <v>0</v>
      </c>
      <c r="F126" s="265">
        <v>0</v>
      </c>
      <c r="G126" s="24">
        <v>0</v>
      </c>
      <c r="H126" s="265">
        <v>0</v>
      </c>
      <c r="I126" s="24">
        <v>0</v>
      </c>
      <c r="J126" s="51"/>
      <c r="L126" s="18"/>
      <c r="M126" s="18"/>
      <c r="N126" s="18"/>
      <c r="O126" s="18">
        <f>I126+G126+E126</f>
        <v>0</v>
      </c>
    </row>
    <row r="127" spans="1:16" s="56" customFormat="1" x14ac:dyDescent="0.2">
      <c r="A127" s="265" t="s">
        <v>9</v>
      </c>
      <c r="B127" s="30" t="s">
        <v>438</v>
      </c>
      <c r="C127" s="265" t="s">
        <v>193</v>
      </c>
      <c r="D127" s="265">
        <v>0</v>
      </c>
      <c r="E127" s="28">
        <v>0</v>
      </c>
      <c r="F127" s="265">
        <v>0</v>
      </c>
      <c r="G127" s="24">
        <v>0</v>
      </c>
      <c r="H127" s="265">
        <v>0</v>
      </c>
      <c r="I127" s="24">
        <v>0</v>
      </c>
      <c r="J127" s="51"/>
      <c r="K127" s="10"/>
      <c r="L127" s="18"/>
      <c r="M127" s="18"/>
      <c r="N127" s="18"/>
      <c r="O127" s="18">
        <f>I127+G127+E127</f>
        <v>0</v>
      </c>
      <c r="P127" s="58"/>
    </row>
    <row r="128" spans="1:16" s="56" customFormat="1" x14ac:dyDescent="0.2">
      <c r="A128" s="257"/>
      <c r="B128" s="258"/>
      <c r="C128" s="257"/>
      <c r="D128" s="264"/>
      <c r="E128" s="28"/>
      <c r="F128" s="52"/>
      <c r="G128" s="28"/>
      <c r="H128" s="264"/>
      <c r="I128" s="28"/>
      <c r="J128" s="51"/>
      <c r="K128" s="10"/>
      <c r="L128" s="18"/>
      <c r="M128" s="18"/>
      <c r="N128" s="18"/>
      <c r="O128" s="18"/>
      <c r="P128" s="58"/>
    </row>
    <row r="129" spans="1:16" s="56" customFormat="1" ht="14.25" customHeight="1" x14ac:dyDescent="0.2">
      <c r="A129" s="34"/>
      <c r="B129" s="166" t="s">
        <v>175</v>
      </c>
      <c r="C129" s="105"/>
      <c r="D129" s="10"/>
      <c r="E129" s="28"/>
      <c r="F129" s="17"/>
      <c r="G129" s="28"/>
      <c r="H129" s="10"/>
      <c r="I129" s="28"/>
      <c r="J129" s="10"/>
      <c r="K129" s="257"/>
      <c r="L129" s="257"/>
      <c r="M129" s="257"/>
      <c r="N129" s="257"/>
      <c r="O129" s="257"/>
      <c r="P129" s="58"/>
    </row>
    <row r="130" spans="1:16" s="56" customFormat="1" ht="12.6" customHeight="1" x14ac:dyDescent="0.2">
      <c r="A130" s="34"/>
      <c r="B130" s="166"/>
      <c r="C130" s="105"/>
      <c r="D130" s="10"/>
      <c r="E130" s="28"/>
      <c r="F130" s="17"/>
      <c r="G130" s="28"/>
      <c r="H130" s="10"/>
      <c r="I130" s="28"/>
      <c r="J130" s="10"/>
      <c r="K130" s="257"/>
      <c r="L130" s="257"/>
      <c r="M130" s="257"/>
      <c r="N130" s="257"/>
      <c r="O130" s="257"/>
      <c r="P130" s="58"/>
    </row>
    <row r="131" spans="1:16" s="56" customFormat="1" x14ac:dyDescent="0.2">
      <c r="A131" s="257">
        <v>1</v>
      </c>
      <c r="B131" s="258" t="s">
        <v>18</v>
      </c>
      <c r="C131" s="259" t="s">
        <v>191</v>
      </c>
      <c r="D131" s="10"/>
      <c r="E131" s="28"/>
      <c r="F131" s="17"/>
      <c r="G131" s="28"/>
      <c r="H131" s="10"/>
      <c r="I131" s="28"/>
      <c r="J131" s="10"/>
      <c r="K131" s="257"/>
      <c r="L131" s="257"/>
      <c r="M131" s="257"/>
      <c r="N131" s="257"/>
      <c r="O131" s="257"/>
      <c r="P131" s="58"/>
    </row>
    <row r="132" spans="1:16" s="56" customFormat="1" x14ac:dyDescent="0.2">
      <c r="A132" s="257" t="s">
        <v>5</v>
      </c>
      <c r="B132" s="258" t="s">
        <v>24</v>
      </c>
      <c r="C132" s="259" t="s">
        <v>191</v>
      </c>
      <c r="D132" s="265">
        <v>7</v>
      </c>
      <c r="E132" s="28">
        <v>5.7638888888888885E-2</v>
      </c>
      <c r="F132" s="265">
        <v>0</v>
      </c>
      <c r="G132" s="1">
        <v>0</v>
      </c>
      <c r="H132" s="265">
        <v>1</v>
      </c>
      <c r="I132" s="1">
        <v>1.5972222222222224E-2</v>
      </c>
      <c r="J132" s="10"/>
      <c r="K132" s="257"/>
      <c r="L132" s="257"/>
      <c r="M132" s="11">
        <f t="shared" ref="M132:M134" si="17">I132+G132+E132</f>
        <v>7.3611111111111113E-2</v>
      </c>
      <c r="N132" s="257"/>
      <c r="O132" s="257"/>
      <c r="P132" s="58"/>
    </row>
    <row r="133" spans="1:16" s="56" customFormat="1" x14ac:dyDescent="0.2">
      <c r="A133" s="257" t="s">
        <v>6</v>
      </c>
      <c r="B133" s="258" t="s">
        <v>79</v>
      </c>
      <c r="C133" s="259" t="s">
        <v>191</v>
      </c>
      <c r="D133" s="265">
        <v>1</v>
      </c>
      <c r="E133" s="28">
        <v>1.5972222222222224E-2</v>
      </c>
      <c r="F133" s="265">
        <v>1</v>
      </c>
      <c r="G133" s="1">
        <v>1.5368055555555555</v>
      </c>
      <c r="H133" s="265">
        <v>1</v>
      </c>
      <c r="I133" s="2">
        <v>183</v>
      </c>
      <c r="J133" s="10"/>
      <c r="K133" s="257"/>
      <c r="L133" s="257"/>
      <c r="M133" s="11">
        <f t="shared" si="17"/>
        <v>184.55277777777778</v>
      </c>
      <c r="N133" s="257"/>
      <c r="O133" s="257"/>
      <c r="P133" s="58"/>
    </row>
    <row r="134" spans="1:16" s="56" customFormat="1" x14ac:dyDescent="0.2">
      <c r="A134" s="257" t="s">
        <v>7</v>
      </c>
      <c r="B134" s="258" t="s">
        <v>25</v>
      </c>
      <c r="C134" s="259" t="s">
        <v>191</v>
      </c>
      <c r="D134" s="265">
        <v>2</v>
      </c>
      <c r="E134" s="28">
        <v>4.5138888888888888E-2</v>
      </c>
      <c r="F134" s="265">
        <v>2</v>
      </c>
      <c r="G134" s="1">
        <v>9.4444444444444442E-2</v>
      </c>
      <c r="H134" s="265">
        <v>3</v>
      </c>
      <c r="I134" s="1">
        <v>7.4999999999999997E-2</v>
      </c>
      <c r="J134" s="10"/>
      <c r="K134" s="257"/>
      <c r="L134" s="257"/>
      <c r="M134" s="11">
        <f t="shared" si="17"/>
        <v>0.21458333333333335</v>
      </c>
      <c r="N134" s="257"/>
      <c r="O134" s="257"/>
      <c r="P134" s="58"/>
    </row>
    <row r="135" spans="1:16" s="56" customFormat="1" x14ac:dyDescent="0.2">
      <c r="A135" s="257"/>
      <c r="B135" s="258"/>
      <c r="C135" s="257"/>
      <c r="D135" s="265"/>
      <c r="E135" s="28"/>
      <c r="F135" s="265"/>
      <c r="G135" s="28"/>
      <c r="H135" s="265"/>
      <c r="I135" s="28"/>
      <c r="J135" s="10"/>
      <c r="K135" s="257"/>
      <c r="L135" s="257"/>
      <c r="M135" s="257"/>
      <c r="N135" s="257"/>
      <c r="O135" s="257"/>
      <c r="P135" s="58"/>
    </row>
    <row r="136" spans="1:16" s="56" customFormat="1" x14ac:dyDescent="0.2">
      <c r="A136" s="257">
        <v>2</v>
      </c>
      <c r="B136" s="258" t="s">
        <v>3</v>
      </c>
      <c r="C136" s="257" t="s">
        <v>192</v>
      </c>
      <c r="D136" s="10"/>
      <c r="E136" s="28"/>
      <c r="F136" s="17"/>
      <c r="G136" s="28"/>
      <c r="H136" s="10"/>
      <c r="I136" s="28"/>
      <c r="J136" s="10"/>
      <c r="K136" s="257"/>
      <c r="L136" s="257"/>
      <c r="M136" s="257"/>
      <c r="N136" s="257"/>
      <c r="O136" s="257"/>
      <c r="P136" s="58"/>
    </row>
    <row r="137" spans="1:16" s="56" customFormat="1" x14ac:dyDescent="0.2">
      <c r="A137" s="257"/>
      <c r="B137" s="258"/>
      <c r="C137" s="257"/>
      <c r="D137" s="10"/>
      <c r="E137" s="28"/>
      <c r="F137" s="17"/>
      <c r="G137" s="28"/>
      <c r="H137" s="10"/>
      <c r="I137" s="28"/>
      <c r="J137" s="10"/>
      <c r="K137" s="257"/>
      <c r="L137" s="257"/>
      <c r="M137" s="257"/>
      <c r="N137" s="257"/>
      <c r="O137" s="257"/>
      <c r="P137" s="58"/>
    </row>
    <row r="138" spans="1:16" s="56" customFormat="1" x14ac:dyDescent="0.2">
      <c r="A138" s="257">
        <v>3</v>
      </c>
      <c r="B138" s="258" t="s">
        <v>11</v>
      </c>
      <c r="C138" s="257" t="s">
        <v>193</v>
      </c>
      <c r="D138" s="265"/>
      <c r="E138" s="28"/>
      <c r="F138" s="265"/>
      <c r="G138" s="28"/>
      <c r="H138" s="265"/>
      <c r="I138" s="28"/>
      <c r="J138" s="10"/>
      <c r="K138" s="257"/>
      <c r="L138" s="257"/>
      <c r="M138" s="257"/>
      <c r="N138" s="257"/>
      <c r="O138" s="11"/>
      <c r="P138" s="58"/>
    </row>
    <row r="139" spans="1:16" s="56" customFormat="1" x14ac:dyDescent="0.2">
      <c r="A139" s="257" t="s">
        <v>5</v>
      </c>
      <c r="B139" s="258" t="s">
        <v>403</v>
      </c>
      <c r="C139" s="257" t="s">
        <v>193</v>
      </c>
      <c r="D139" s="265">
        <v>2</v>
      </c>
      <c r="E139" s="28">
        <v>1.6666666666666666E-2</v>
      </c>
      <c r="F139" s="265">
        <v>2</v>
      </c>
      <c r="G139" s="1">
        <v>1.1111111111111112E-2</v>
      </c>
      <c r="H139" s="265">
        <v>11</v>
      </c>
      <c r="I139" s="1">
        <v>0.14097222222222222</v>
      </c>
      <c r="J139" s="10"/>
      <c r="K139" s="257"/>
      <c r="L139" s="257"/>
      <c r="M139" s="257"/>
      <c r="N139" s="257"/>
      <c r="O139" s="11">
        <f t="shared" ref="O139" si="18">I139+G139+E139</f>
        <v>0.16874999999999998</v>
      </c>
      <c r="P139" s="58"/>
    </row>
    <row r="140" spans="1:16" s="56" customFormat="1" x14ac:dyDescent="0.2">
      <c r="A140" s="257"/>
      <c r="B140" s="258"/>
      <c r="C140" s="257"/>
      <c r="D140" s="265"/>
      <c r="E140" s="28"/>
      <c r="F140" s="59"/>
      <c r="G140" s="28"/>
      <c r="H140" s="265"/>
      <c r="I140" s="28"/>
      <c r="J140" s="10"/>
      <c r="K140" s="257"/>
      <c r="L140" s="257"/>
      <c r="M140" s="257"/>
      <c r="N140" s="257"/>
      <c r="O140" s="257"/>
      <c r="P140" s="58"/>
    </row>
    <row r="141" spans="1:16" s="56" customFormat="1" x14ac:dyDescent="0.2">
      <c r="A141" s="34"/>
      <c r="B141" s="166" t="s">
        <v>433</v>
      </c>
      <c r="C141" s="105"/>
      <c r="D141" s="10"/>
      <c r="E141" s="28"/>
      <c r="F141" s="17"/>
      <c r="G141" s="28"/>
      <c r="H141" s="10"/>
      <c r="I141" s="28"/>
      <c r="J141" s="10"/>
      <c r="K141" s="257"/>
      <c r="L141" s="257"/>
      <c r="M141" s="257"/>
      <c r="N141" s="257"/>
      <c r="O141" s="257"/>
      <c r="P141" s="58"/>
    </row>
    <row r="142" spans="1:16" s="56" customFormat="1" x14ac:dyDescent="0.2">
      <c r="A142" s="34"/>
      <c r="B142" s="166"/>
      <c r="C142" s="105"/>
      <c r="D142" s="10"/>
      <c r="E142" s="28"/>
      <c r="F142" s="17"/>
      <c r="G142" s="28"/>
      <c r="H142" s="10"/>
      <c r="I142" s="28"/>
      <c r="J142" s="10"/>
      <c r="K142" s="257"/>
      <c r="L142" s="257"/>
      <c r="M142" s="257"/>
      <c r="N142" s="257"/>
      <c r="O142" s="257"/>
      <c r="P142" s="58"/>
    </row>
    <row r="143" spans="1:16" x14ac:dyDescent="0.2">
      <c r="A143" s="257">
        <v>1</v>
      </c>
      <c r="B143" s="258" t="s">
        <v>32</v>
      </c>
      <c r="C143" s="257" t="s">
        <v>58</v>
      </c>
      <c r="E143" s="28"/>
      <c r="F143" s="259"/>
      <c r="G143" s="28"/>
      <c r="I143" s="28"/>
      <c r="J143" s="18"/>
      <c r="L143" s="18"/>
      <c r="M143" s="18"/>
      <c r="N143" s="18"/>
      <c r="O143" s="18"/>
    </row>
    <row r="144" spans="1:16" x14ac:dyDescent="0.2">
      <c r="A144" s="257" t="s">
        <v>5</v>
      </c>
      <c r="B144" s="258" t="s">
        <v>764</v>
      </c>
      <c r="C144" s="257" t="s">
        <v>58</v>
      </c>
      <c r="D144" s="265">
        <v>0</v>
      </c>
      <c r="E144" s="28">
        <v>0</v>
      </c>
      <c r="F144" s="265">
        <v>0</v>
      </c>
      <c r="G144" s="250">
        <v>0</v>
      </c>
      <c r="H144" s="265">
        <v>2</v>
      </c>
      <c r="I144" s="250">
        <v>3.3333333333333333E-2</v>
      </c>
      <c r="J144" s="51"/>
      <c r="L144" s="18">
        <f>I144+G144+E144</f>
        <v>3.3333333333333333E-2</v>
      </c>
      <c r="M144" s="18"/>
      <c r="N144" s="18"/>
      <c r="O144" s="18"/>
    </row>
    <row r="145" spans="1:16" x14ac:dyDescent="0.2">
      <c r="A145" s="257" t="s">
        <v>6</v>
      </c>
      <c r="B145" s="258" t="s">
        <v>765</v>
      </c>
      <c r="C145" s="257" t="s">
        <v>58</v>
      </c>
      <c r="D145" s="265">
        <v>0</v>
      </c>
      <c r="E145" s="28">
        <v>0</v>
      </c>
      <c r="F145" s="265">
        <v>0</v>
      </c>
      <c r="G145" s="250">
        <v>0</v>
      </c>
      <c r="H145" s="265">
        <v>2</v>
      </c>
      <c r="I145" s="250">
        <v>3.9583333333333331E-2</v>
      </c>
      <c r="J145" s="51"/>
      <c r="L145" s="18">
        <f>I145+G145+E145</f>
        <v>3.9583333333333331E-2</v>
      </c>
      <c r="M145" s="18"/>
      <c r="N145" s="18"/>
      <c r="O145" s="18"/>
    </row>
    <row r="146" spans="1:16" x14ac:dyDescent="0.2">
      <c r="D146" s="264"/>
      <c r="E146" s="28"/>
      <c r="F146" s="52"/>
      <c r="G146" s="28"/>
      <c r="H146" s="264"/>
      <c r="I146" s="28"/>
      <c r="J146" s="11"/>
      <c r="L146" s="18"/>
      <c r="M146" s="18"/>
      <c r="N146" s="18"/>
      <c r="O146" s="18"/>
    </row>
    <row r="147" spans="1:16" s="56" customFormat="1" x14ac:dyDescent="0.2">
      <c r="A147" s="257">
        <v>2</v>
      </c>
      <c r="B147" s="258" t="s">
        <v>18</v>
      </c>
      <c r="C147" s="259" t="s">
        <v>191</v>
      </c>
      <c r="D147" s="10"/>
      <c r="E147" s="28"/>
      <c r="F147" s="17"/>
      <c r="G147" s="28"/>
      <c r="H147" s="10"/>
      <c r="I147" s="28"/>
      <c r="J147" s="10"/>
      <c r="K147" s="257"/>
      <c r="L147" s="257"/>
      <c r="M147" s="257"/>
      <c r="N147" s="257"/>
      <c r="O147" s="257"/>
      <c r="P147" s="58"/>
    </row>
    <row r="148" spans="1:16" s="56" customFormat="1" x14ac:dyDescent="0.2">
      <c r="A148" s="257" t="s">
        <v>5</v>
      </c>
      <c r="B148" s="258" t="s">
        <v>24</v>
      </c>
      <c r="C148" s="259" t="s">
        <v>191</v>
      </c>
      <c r="D148" s="265">
        <v>5</v>
      </c>
      <c r="E148" s="28">
        <v>3.888888888888889E-2</v>
      </c>
      <c r="F148" s="265">
        <v>3</v>
      </c>
      <c r="G148" s="250">
        <v>1.3888888888888888E-2</v>
      </c>
      <c r="H148" s="265">
        <v>1</v>
      </c>
      <c r="I148" s="250">
        <v>3.472222222222222E-3</v>
      </c>
      <c r="J148" s="10"/>
      <c r="K148" s="257"/>
      <c r="L148" s="257"/>
      <c r="M148" s="11">
        <f t="shared" ref="M148:M150" si="19">I148+G148+E148</f>
        <v>5.6250000000000001E-2</v>
      </c>
      <c r="N148" s="257"/>
      <c r="O148" s="257"/>
      <c r="P148" s="58"/>
    </row>
    <row r="149" spans="1:16" s="56" customFormat="1" x14ac:dyDescent="0.2">
      <c r="A149" s="257" t="s">
        <v>6</v>
      </c>
      <c r="B149" s="258" t="s">
        <v>17</v>
      </c>
      <c r="C149" s="259" t="s">
        <v>191</v>
      </c>
      <c r="D149" s="265">
        <v>4</v>
      </c>
      <c r="E149" s="28">
        <v>2.1527777777777781E-2</v>
      </c>
      <c r="F149" s="265">
        <v>2</v>
      </c>
      <c r="G149" s="250">
        <v>0.625</v>
      </c>
      <c r="H149" s="265">
        <v>1</v>
      </c>
      <c r="I149" s="250">
        <v>3.472222222222222E-3</v>
      </c>
      <c r="J149" s="10"/>
      <c r="K149" s="257"/>
      <c r="L149" s="257"/>
      <c r="M149" s="11">
        <f t="shared" si="19"/>
        <v>0.65</v>
      </c>
      <c r="N149" s="257"/>
      <c r="O149" s="257"/>
      <c r="P149" s="58"/>
    </row>
    <row r="150" spans="1:16" s="56" customFormat="1" x14ac:dyDescent="0.2">
      <c r="A150" s="257" t="s">
        <v>7</v>
      </c>
      <c r="B150" s="258" t="s">
        <v>25</v>
      </c>
      <c r="C150" s="259" t="s">
        <v>191</v>
      </c>
      <c r="D150" s="265">
        <v>4</v>
      </c>
      <c r="E150" s="28">
        <v>2.1527777777777781E-2</v>
      </c>
      <c r="F150" s="265">
        <v>2</v>
      </c>
      <c r="G150" s="250">
        <v>9.7222222222222224E-3</v>
      </c>
      <c r="H150" s="265">
        <v>3</v>
      </c>
      <c r="I150" s="250">
        <v>5.7638888888888885E-2</v>
      </c>
      <c r="J150" s="10"/>
      <c r="K150" s="257"/>
      <c r="L150" s="257"/>
      <c r="M150" s="11">
        <f t="shared" si="19"/>
        <v>8.8888888888888892E-2</v>
      </c>
      <c r="N150" s="257"/>
      <c r="O150" s="257"/>
      <c r="P150" s="58"/>
    </row>
    <row r="151" spans="1:16" s="56" customFormat="1" x14ac:dyDescent="0.2">
      <c r="A151" s="257"/>
      <c r="B151" s="258"/>
      <c r="C151" s="257"/>
      <c r="D151" s="10"/>
      <c r="E151" s="28"/>
      <c r="F151" s="17"/>
      <c r="G151" s="28"/>
      <c r="H151" s="10"/>
      <c r="I151" s="28"/>
      <c r="J151" s="22"/>
      <c r="K151" s="257"/>
      <c r="L151" s="257"/>
      <c r="M151" s="257"/>
      <c r="N151" s="257"/>
      <c r="O151" s="257"/>
      <c r="P151" s="58"/>
    </row>
    <row r="152" spans="1:16" s="56" customFormat="1" x14ac:dyDescent="0.2">
      <c r="A152" s="257">
        <v>3</v>
      </c>
      <c r="B152" s="258" t="s">
        <v>3</v>
      </c>
      <c r="C152" s="257" t="s">
        <v>192</v>
      </c>
      <c r="D152" s="10"/>
      <c r="E152" s="28"/>
      <c r="F152" s="17"/>
      <c r="G152" s="28"/>
      <c r="H152" s="10"/>
      <c r="I152" s="28"/>
      <c r="J152" s="22"/>
      <c r="K152" s="257"/>
      <c r="L152" s="257"/>
      <c r="M152" s="257"/>
      <c r="N152" s="257"/>
      <c r="O152" s="257"/>
      <c r="P152" s="58"/>
    </row>
    <row r="153" spans="1:16" s="56" customFormat="1" x14ac:dyDescent="0.2">
      <c r="A153" s="257"/>
      <c r="B153" s="258"/>
      <c r="C153" s="257"/>
      <c r="D153" s="10"/>
      <c r="E153" s="28"/>
      <c r="F153" s="17"/>
      <c r="G153" s="28"/>
      <c r="H153" s="10"/>
      <c r="I153" s="28"/>
      <c r="J153" s="22"/>
      <c r="K153" s="257"/>
      <c r="L153" s="257"/>
      <c r="M153" s="257"/>
      <c r="N153" s="257"/>
      <c r="O153" s="257"/>
      <c r="P153" s="58"/>
    </row>
    <row r="154" spans="1:16" s="56" customFormat="1" x14ac:dyDescent="0.2">
      <c r="A154" s="257">
        <v>4</v>
      </c>
      <c r="B154" s="258" t="s">
        <v>11</v>
      </c>
      <c r="C154" s="257" t="s">
        <v>193</v>
      </c>
      <c r="D154" s="10"/>
      <c r="E154" s="28"/>
      <c r="F154" s="265"/>
      <c r="G154" s="28"/>
      <c r="H154" s="10"/>
      <c r="I154" s="28"/>
      <c r="J154" s="10"/>
      <c r="K154" s="257"/>
      <c r="L154" s="257"/>
      <c r="M154" s="257"/>
      <c r="N154" s="257"/>
      <c r="O154" s="11"/>
      <c r="P154" s="58"/>
    </row>
    <row r="155" spans="1:16" s="56" customFormat="1" x14ac:dyDescent="0.2">
      <c r="A155" s="265" t="s">
        <v>5</v>
      </c>
      <c r="B155" s="258" t="s">
        <v>431</v>
      </c>
      <c r="C155" s="257" t="s">
        <v>193</v>
      </c>
      <c r="D155" s="265">
        <v>2</v>
      </c>
      <c r="E155" s="28">
        <v>2.0833333333333332E-2</v>
      </c>
      <c r="F155" s="265">
        <v>2</v>
      </c>
      <c r="G155" s="250">
        <v>0.23958333333333334</v>
      </c>
      <c r="H155" s="265">
        <v>1</v>
      </c>
      <c r="I155" s="250">
        <v>3.6805555555555557E-2</v>
      </c>
      <c r="J155" s="10"/>
      <c r="K155" s="257"/>
      <c r="L155" s="257"/>
      <c r="M155" s="257"/>
      <c r="N155" s="257"/>
      <c r="O155" s="11">
        <f t="shared" ref="O155:O156" si="20">I155+G155+E155</f>
        <v>0.29722222222222222</v>
      </c>
      <c r="P155" s="58"/>
    </row>
    <row r="156" spans="1:16" s="56" customFormat="1" x14ac:dyDescent="0.2">
      <c r="A156" s="265" t="s">
        <v>6</v>
      </c>
      <c r="B156" s="258" t="s">
        <v>432</v>
      </c>
      <c r="C156" s="257" t="s">
        <v>193</v>
      </c>
      <c r="D156" s="265">
        <v>4</v>
      </c>
      <c r="E156" s="28">
        <v>9.375E-2</v>
      </c>
      <c r="F156" s="265">
        <v>1</v>
      </c>
      <c r="G156" s="250">
        <v>2.4305555555555556E-2</v>
      </c>
      <c r="H156" s="265">
        <v>2</v>
      </c>
      <c r="I156" s="250">
        <v>4.9305555555555554E-2</v>
      </c>
      <c r="J156" s="10"/>
      <c r="K156" s="257"/>
      <c r="L156" s="257"/>
      <c r="M156" s="257"/>
      <c r="N156" s="257"/>
      <c r="O156" s="11">
        <f t="shared" si="20"/>
        <v>0.16736111111111113</v>
      </c>
      <c r="P156" s="58"/>
    </row>
    <row r="157" spans="1:16" s="56" customFormat="1" x14ac:dyDescent="0.2">
      <c r="A157" s="265" t="s">
        <v>7</v>
      </c>
      <c r="B157" s="175" t="s">
        <v>400</v>
      </c>
      <c r="C157" s="257" t="s">
        <v>193</v>
      </c>
      <c r="D157" s="265">
        <v>3</v>
      </c>
      <c r="E157" s="1">
        <v>1.7361111111111112E-2</v>
      </c>
      <c r="F157" s="265">
        <v>1</v>
      </c>
      <c r="G157" s="250">
        <v>6.2499999999999995E-3</v>
      </c>
      <c r="H157" s="265">
        <v>3</v>
      </c>
      <c r="I157" s="250">
        <v>3.4722222222222224E-2</v>
      </c>
      <c r="J157" s="10"/>
      <c r="K157" s="257"/>
      <c r="L157" s="257"/>
      <c r="M157" s="257"/>
      <c r="N157" s="257"/>
      <c r="O157" s="11">
        <f>I157+G157+E157</f>
        <v>5.8333333333333334E-2</v>
      </c>
      <c r="P157" s="58"/>
    </row>
    <row r="158" spans="1:16" s="56" customFormat="1" x14ac:dyDescent="0.2">
      <c r="A158" s="265" t="s">
        <v>8</v>
      </c>
      <c r="B158" s="175" t="s">
        <v>291</v>
      </c>
      <c r="C158" s="257" t="s">
        <v>193</v>
      </c>
      <c r="D158" s="265">
        <v>2</v>
      </c>
      <c r="E158" s="1">
        <v>1.8055555555555557E-2</v>
      </c>
      <c r="F158" s="265">
        <v>0</v>
      </c>
      <c r="G158" s="250">
        <v>0</v>
      </c>
      <c r="H158" s="265">
        <v>2</v>
      </c>
      <c r="I158" s="250">
        <v>3.125E-2</v>
      </c>
      <c r="J158" s="10"/>
      <c r="K158" s="257"/>
      <c r="L158" s="257"/>
      <c r="M158" s="257"/>
      <c r="N158" s="257"/>
      <c r="O158" s="11">
        <f t="shared" ref="O158:O163" si="21">I158+G158+E158</f>
        <v>4.9305555555555561E-2</v>
      </c>
      <c r="P158" s="58"/>
    </row>
    <row r="159" spans="1:16" s="56" customFormat="1" x14ac:dyDescent="0.2">
      <c r="A159" s="265" t="s">
        <v>9</v>
      </c>
      <c r="B159" s="175" t="s">
        <v>851</v>
      </c>
      <c r="C159" s="257" t="s">
        <v>193</v>
      </c>
      <c r="D159" s="265">
        <v>0</v>
      </c>
      <c r="E159" s="46">
        <v>0</v>
      </c>
      <c r="F159" s="265">
        <v>0</v>
      </c>
      <c r="G159" s="250">
        <v>0</v>
      </c>
      <c r="H159" s="265">
        <v>4</v>
      </c>
      <c r="I159" s="250">
        <v>4.9999999999999996E-2</v>
      </c>
      <c r="J159" s="10"/>
      <c r="K159" s="257"/>
      <c r="L159" s="257"/>
      <c r="M159" s="257"/>
      <c r="N159" s="257"/>
      <c r="O159" s="11">
        <f>I159+G159+E159</f>
        <v>4.9999999999999996E-2</v>
      </c>
      <c r="P159" s="58"/>
    </row>
    <row r="160" spans="1:16" s="56" customFormat="1" x14ac:dyDescent="0.2">
      <c r="A160" s="265" t="s">
        <v>10</v>
      </c>
      <c r="B160" s="175" t="s">
        <v>176</v>
      </c>
      <c r="C160" s="257" t="s">
        <v>193</v>
      </c>
      <c r="D160" s="265">
        <v>0</v>
      </c>
      <c r="E160" s="46">
        <v>0</v>
      </c>
      <c r="F160" s="265">
        <v>0</v>
      </c>
      <c r="G160" s="250">
        <v>0</v>
      </c>
      <c r="H160" s="265">
        <v>6</v>
      </c>
      <c r="I160" s="250">
        <v>0.10416666666666667</v>
      </c>
      <c r="J160" s="10"/>
      <c r="K160" s="257"/>
      <c r="L160" s="257"/>
      <c r="M160" s="257"/>
      <c r="N160" s="257"/>
      <c r="O160" s="11">
        <f>I160+G160+E160</f>
        <v>0.10416666666666667</v>
      </c>
      <c r="P160" s="58"/>
    </row>
    <row r="161" spans="1:16" s="56" customFormat="1" x14ac:dyDescent="0.2">
      <c r="A161" s="56" t="s">
        <v>27</v>
      </c>
      <c r="B161" s="175" t="s">
        <v>398</v>
      </c>
      <c r="C161" s="257" t="s">
        <v>193</v>
      </c>
      <c r="D161" s="265">
        <v>1</v>
      </c>
      <c r="E161" s="1">
        <v>6.9444444444444441E-3</v>
      </c>
      <c r="F161" s="265">
        <v>3</v>
      </c>
      <c r="G161" s="250">
        <v>4.6527777777777779E-2</v>
      </c>
      <c r="H161" s="265">
        <v>3</v>
      </c>
      <c r="I161" s="250">
        <v>9.0277777777777787E-3</v>
      </c>
      <c r="J161" s="10"/>
      <c r="K161" s="257"/>
      <c r="L161" s="257"/>
      <c r="M161" s="257"/>
      <c r="N161" s="257"/>
      <c r="O161" s="11">
        <f t="shared" ref="O161" si="22">I161+G161+E161</f>
        <v>6.25E-2</v>
      </c>
      <c r="P161" s="58"/>
    </row>
    <row r="162" spans="1:16" s="56" customFormat="1" x14ac:dyDescent="0.2">
      <c r="A162" s="56" t="s">
        <v>28</v>
      </c>
      <c r="B162" s="175" t="s">
        <v>399</v>
      </c>
      <c r="C162" s="257" t="s">
        <v>193</v>
      </c>
      <c r="D162" s="265">
        <v>0</v>
      </c>
      <c r="E162" s="46">
        <v>0</v>
      </c>
      <c r="F162" s="265">
        <v>1</v>
      </c>
      <c r="G162" s="250">
        <v>4.1666666666666664E-2</v>
      </c>
      <c r="H162" s="265">
        <v>4</v>
      </c>
      <c r="I162" s="250">
        <v>1.1111111111111112E-2</v>
      </c>
      <c r="J162" s="10"/>
      <c r="K162" s="257"/>
      <c r="L162" s="257"/>
      <c r="M162" s="257"/>
      <c r="N162" s="257"/>
      <c r="O162" s="11">
        <f t="shared" si="21"/>
        <v>5.2777777777777778E-2</v>
      </c>
      <c r="P162" s="58"/>
    </row>
    <row r="163" spans="1:16" s="56" customFormat="1" x14ac:dyDescent="0.2">
      <c r="A163" s="56" t="s">
        <v>28</v>
      </c>
      <c r="B163" s="30" t="s">
        <v>401</v>
      </c>
      <c r="C163" s="257" t="s">
        <v>193</v>
      </c>
      <c r="D163" s="265">
        <v>7</v>
      </c>
      <c r="E163" s="1">
        <v>9.1666666666666674E-2</v>
      </c>
      <c r="F163" s="265">
        <v>5</v>
      </c>
      <c r="G163" s="250">
        <v>6.25E-2</v>
      </c>
      <c r="H163" s="265">
        <v>5</v>
      </c>
      <c r="I163" s="250">
        <v>4.3055555555555562E-2</v>
      </c>
      <c r="J163" s="10"/>
      <c r="K163" s="257"/>
      <c r="L163" s="257"/>
      <c r="M163" s="257"/>
      <c r="N163" s="257"/>
      <c r="O163" s="11">
        <f t="shared" si="21"/>
        <v>0.19722222222222224</v>
      </c>
      <c r="P163" s="58"/>
    </row>
    <row r="164" spans="1:16" s="56" customFormat="1" x14ac:dyDescent="0.2">
      <c r="A164" s="34"/>
      <c r="B164" s="30"/>
      <c r="C164" s="34"/>
      <c r="D164" s="265"/>
      <c r="E164" s="28"/>
      <c r="F164" s="265"/>
      <c r="G164" s="28"/>
      <c r="H164" s="265"/>
      <c r="I164" s="28"/>
      <c r="J164" s="10"/>
      <c r="K164" s="257"/>
      <c r="L164" s="257"/>
      <c r="M164" s="257"/>
      <c r="N164" s="257"/>
      <c r="O164" s="257"/>
      <c r="P164" s="58"/>
    </row>
    <row r="165" spans="1:16" s="56" customFormat="1" x14ac:dyDescent="0.2">
      <c r="A165" s="34"/>
      <c r="B165" s="166" t="s">
        <v>178</v>
      </c>
      <c r="C165" s="105"/>
      <c r="D165" s="10"/>
      <c r="E165" s="28"/>
      <c r="F165" s="17"/>
      <c r="G165" s="28"/>
      <c r="H165" s="10"/>
      <c r="I165" s="28"/>
      <c r="J165" s="10"/>
      <c r="K165" s="257"/>
      <c r="L165" s="257"/>
      <c r="M165" s="257"/>
      <c r="N165" s="257"/>
      <c r="O165" s="257"/>
      <c r="P165" s="58"/>
    </row>
    <row r="166" spans="1:16" s="56" customFormat="1" x14ac:dyDescent="0.2">
      <c r="A166" s="34"/>
      <c r="B166" s="166"/>
      <c r="C166" s="105"/>
      <c r="D166" s="10"/>
      <c r="E166" s="28"/>
      <c r="F166" s="17"/>
      <c r="G166" s="28"/>
      <c r="H166" s="10"/>
      <c r="I166" s="28"/>
      <c r="J166" s="22"/>
      <c r="K166" s="257"/>
      <c r="L166" s="257"/>
      <c r="M166" s="257"/>
      <c r="N166" s="257"/>
      <c r="O166" s="257"/>
      <c r="P166" s="58"/>
    </row>
    <row r="167" spans="1:16" s="56" customFormat="1" x14ac:dyDescent="0.2">
      <c r="A167" s="257">
        <v>1</v>
      </c>
      <c r="B167" s="258" t="s">
        <v>18</v>
      </c>
      <c r="C167" s="259" t="s">
        <v>191</v>
      </c>
      <c r="D167" s="10"/>
      <c r="E167" s="28"/>
      <c r="F167" s="17"/>
      <c r="G167" s="28"/>
      <c r="H167" s="10"/>
      <c r="I167" s="28"/>
      <c r="J167" s="22"/>
      <c r="K167" s="257"/>
      <c r="L167" s="257"/>
      <c r="M167" s="257"/>
      <c r="N167" s="257"/>
      <c r="O167" s="257"/>
      <c r="P167" s="58"/>
    </row>
    <row r="168" spans="1:16" s="56" customFormat="1" x14ac:dyDescent="0.2">
      <c r="A168" s="257" t="s">
        <v>5</v>
      </c>
      <c r="B168" s="258" t="s">
        <v>87</v>
      </c>
      <c r="C168" s="259" t="s">
        <v>191</v>
      </c>
      <c r="D168" s="48">
        <v>2</v>
      </c>
      <c r="E168" s="28">
        <v>7.7777777777777779E-2</v>
      </c>
      <c r="F168" s="451">
        <v>4</v>
      </c>
      <c r="G168" s="452">
        <v>2.5694444444444447E-2</v>
      </c>
      <c r="H168" s="451">
        <v>1</v>
      </c>
      <c r="I168" s="453">
        <v>1.0416666666666666E-2</v>
      </c>
      <c r="J168" s="22"/>
      <c r="K168" s="257"/>
      <c r="L168" s="257"/>
      <c r="M168" s="11">
        <f t="shared" ref="M168:M169" si="23">I168+G168+E168</f>
        <v>0.1138888888888889</v>
      </c>
      <c r="N168" s="257"/>
      <c r="O168" s="257"/>
      <c r="P168" s="58"/>
    </row>
    <row r="169" spans="1:16" s="56" customFormat="1" x14ac:dyDescent="0.2">
      <c r="A169" s="257" t="s">
        <v>6</v>
      </c>
      <c r="B169" s="258" t="s">
        <v>167</v>
      </c>
      <c r="C169" s="259" t="s">
        <v>191</v>
      </c>
      <c r="D169" s="48">
        <v>1</v>
      </c>
      <c r="E169" s="28">
        <v>7.6388888888888886E-3</v>
      </c>
      <c r="F169" s="454">
        <v>4</v>
      </c>
      <c r="G169" s="455">
        <v>1.9444444444444445E-2</v>
      </c>
      <c r="H169" s="454">
        <v>1</v>
      </c>
      <c r="I169" s="456">
        <v>5.5555555555555558E-3</v>
      </c>
      <c r="J169" s="22"/>
      <c r="K169" s="257"/>
      <c r="L169" s="257"/>
      <c r="M169" s="11">
        <f t="shared" si="23"/>
        <v>3.2638888888888891E-2</v>
      </c>
      <c r="N169" s="257"/>
      <c r="O169" s="257"/>
      <c r="P169" s="58"/>
    </row>
    <row r="170" spans="1:16" s="56" customFormat="1" x14ac:dyDescent="0.2">
      <c r="A170" s="257" t="s">
        <v>7</v>
      </c>
      <c r="B170" s="258" t="s">
        <v>402</v>
      </c>
      <c r="C170" s="259" t="s">
        <v>191</v>
      </c>
      <c r="D170" s="48">
        <v>7</v>
      </c>
      <c r="E170" s="28">
        <v>0.8881944444444444</v>
      </c>
      <c r="F170" s="454">
        <v>5</v>
      </c>
      <c r="G170" s="455">
        <v>0.7402777777777777</v>
      </c>
      <c r="H170" s="454">
        <v>7</v>
      </c>
      <c r="I170" s="456">
        <v>0.37083333333333335</v>
      </c>
      <c r="J170" s="22"/>
      <c r="K170" s="257"/>
      <c r="L170" s="257"/>
      <c r="M170" s="11">
        <f t="shared" ref="M170" si="24">I170+G170+E170</f>
        <v>1.9993055555555554</v>
      </c>
      <c r="N170" s="257"/>
      <c r="O170" s="257"/>
      <c r="P170" s="58"/>
    </row>
    <row r="171" spans="1:16" s="56" customFormat="1" x14ac:dyDescent="0.2">
      <c r="A171" s="257"/>
      <c r="B171" s="258"/>
      <c r="C171" s="257"/>
      <c r="D171" s="10"/>
      <c r="E171" s="28"/>
      <c r="F171" s="17"/>
      <c r="G171" s="28"/>
      <c r="H171" s="10"/>
      <c r="I171" s="28"/>
      <c r="J171" s="22"/>
      <c r="K171" s="257"/>
      <c r="L171" s="257"/>
      <c r="M171" s="11"/>
      <c r="N171" s="257"/>
      <c r="O171" s="257"/>
      <c r="P171" s="58"/>
    </row>
    <row r="172" spans="1:16" s="56" customFormat="1" x14ac:dyDescent="0.2">
      <c r="A172" s="257">
        <v>2</v>
      </c>
      <c r="B172" s="258" t="s">
        <v>3</v>
      </c>
      <c r="C172" s="257" t="s">
        <v>192</v>
      </c>
      <c r="D172" s="10"/>
      <c r="E172" s="28"/>
      <c r="F172" s="17"/>
      <c r="G172" s="28"/>
      <c r="H172" s="10"/>
      <c r="I172" s="28"/>
      <c r="J172" s="22"/>
      <c r="K172" s="257"/>
      <c r="L172" s="257"/>
      <c r="M172" s="257"/>
      <c r="N172" s="11">
        <f>SUM(I172+G172+E172)</f>
        <v>0</v>
      </c>
      <c r="O172" s="257"/>
      <c r="P172" s="58"/>
    </row>
    <row r="173" spans="1:16" s="56" customFormat="1" x14ac:dyDescent="0.2">
      <c r="A173" s="257"/>
      <c r="B173" s="258"/>
      <c r="C173" s="257"/>
      <c r="D173" s="10"/>
      <c r="E173" s="28"/>
      <c r="F173" s="17"/>
      <c r="G173" s="28"/>
      <c r="H173" s="10"/>
      <c r="I173" s="28"/>
      <c r="J173" s="22"/>
      <c r="K173" s="257"/>
      <c r="L173" s="257"/>
      <c r="M173" s="257"/>
      <c r="N173" s="257"/>
      <c r="O173" s="257"/>
      <c r="P173" s="58"/>
    </row>
    <row r="174" spans="1:16" s="56" customFormat="1" x14ac:dyDescent="0.2">
      <c r="A174" s="257">
        <v>3</v>
      </c>
      <c r="B174" s="258" t="s">
        <v>11</v>
      </c>
      <c r="C174" s="257" t="s">
        <v>193</v>
      </c>
      <c r="D174" s="10"/>
      <c r="E174" s="28"/>
      <c r="F174" s="265"/>
      <c r="G174" s="28"/>
      <c r="H174" s="10"/>
      <c r="I174" s="28"/>
      <c r="J174" s="22"/>
      <c r="K174" s="257"/>
      <c r="L174" s="257"/>
      <c r="M174" s="257"/>
      <c r="N174" s="257"/>
      <c r="O174" s="11">
        <f>I174+G174+E174</f>
        <v>0</v>
      </c>
      <c r="P174" s="58"/>
    </row>
    <row r="175" spans="1:16" s="56" customFormat="1" x14ac:dyDescent="0.2">
      <c r="A175" s="34"/>
      <c r="B175" s="174"/>
      <c r="C175" s="257"/>
      <c r="D175" s="10"/>
      <c r="E175" s="28"/>
      <c r="F175" s="265"/>
      <c r="G175" s="28"/>
      <c r="H175" s="10"/>
      <c r="I175" s="28"/>
      <c r="J175" s="22"/>
      <c r="K175" s="257"/>
      <c r="L175" s="257"/>
      <c r="M175" s="257"/>
      <c r="N175" s="257"/>
      <c r="O175" s="11"/>
      <c r="P175" s="58"/>
    </row>
    <row r="176" spans="1:16" s="56" customFormat="1" x14ac:dyDescent="0.2">
      <c r="A176" s="34"/>
      <c r="B176" s="166" t="s">
        <v>177</v>
      </c>
      <c r="C176" s="105"/>
      <c r="D176" s="10"/>
      <c r="E176" s="28"/>
      <c r="F176" s="17"/>
      <c r="G176" s="28"/>
      <c r="H176" s="10"/>
      <c r="I176" s="28"/>
      <c r="J176" s="22"/>
      <c r="K176" s="257"/>
      <c r="L176" s="257"/>
      <c r="M176" s="257"/>
      <c r="N176" s="257"/>
      <c r="O176" s="257"/>
      <c r="P176" s="58"/>
    </row>
    <row r="177" spans="1:16" s="56" customFormat="1" x14ac:dyDescent="0.2">
      <c r="A177" s="34"/>
      <c r="B177" s="166"/>
      <c r="C177" s="105"/>
      <c r="D177" s="10"/>
      <c r="E177" s="28"/>
      <c r="F177" s="17"/>
      <c r="G177" s="28"/>
      <c r="H177" s="10"/>
      <c r="I177" s="28"/>
      <c r="J177" s="22"/>
      <c r="K177" s="257"/>
      <c r="L177" s="257"/>
      <c r="M177" s="257"/>
      <c r="N177" s="257"/>
      <c r="O177" s="257"/>
      <c r="P177" s="58"/>
    </row>
    <row r="178" spans="1:16" s="56" customFormat="1" x14ac:dyDescent="0.2">
      <c r="A178" s="257">
        <v>1</v>
      </c>
      <c r="B178" s="258" t="s">
        <v>18</v>
      </c>
      <c r="C178" s="259" t="s">
        <v>191</v>
      </c>
      <c r="D178" s="10"/>
      <c r="E178" s="28"/>
      <c r="F178" s="17"/>
      <c r="G178" s="28"/>
      <c r="H178" s="10"/>
      <c r="I178" s="28"/>
      <c r="J178" s="22"/>
      <c r="K178" s="257"/>
      <c r="L178" s="257"/>
      <c r="M178" s="257"/>
      <c r="N178" s="257"/>
      <c r="O178" s="257"/>
      <c r="P178" s="58"/>
    </row>
    <row r="179" spans="1:16" s="56" customFormat="1" x14ac:dyDescent="0.2">
      <c r="A179" s="257" t="s">
        <v>5</v>
      </c>
      <c r="B179" s="258" t="s">
        <v>22</v>
      </c>
      <c r="C179" s="259" t="s">
        <v>191</v>
      </c>
      <c r="D179" s="265">
        <v>3</v>
      </c>
      <c r="E179" s="28">
        <v>8.3333333333333332E-3</v>
      </c>
      <c r="F179" s="265">
        <v>0</v>
      </c>
      <c r="G179" s="28">
        <v>0</v>
      </c>
      <c r="H179" s="265">
        <v>3</v>
      </c>
      <c r="I179" s="1">
        <v>1.8749999999999999E-2</v>
      </c>
      <c r="J179" s="22"/>
      <c r="K179" s="257"/>
      <c r="L179" s="257"/>
      <c r="M179" s="11">
        <f t="shared" ref="M179:M180" si="25">I179+G179+E179</f>
        <v>2.7083333333333334E-2</v>
      </c>
      <c r="N179" s="257"/>
      <c r="O179" s="257"/>
      <c r="P179" s="58"/>
    </row>
    <row r="180" spans="1:16" s="56" customFormat="1" x14ac:dyDescent="0.2">
      <c r="A180" s="257" t="s">
        <v>6</v>
      </c>
      <c r="B180" s="258" t="s">
        <v>17</v>
      </c>
      <c r="C180" s="259" t="s">
        <v>191</v>
      </c>
      <c r="D180" s="265">
        <v>0</v>
      </c>
      <c r="E180" s="28">
        <v>0</v>
      </c>
      <c r="F180" s="265">
        <v>0</v>
      </c>
      <c r="G180" s="28">
        <v>0</v>
      </c>
      <c r="H180" s="265">
        <v>1</v>
      </c>
      <c r="I180" s="1">
        <v>2.0833333333333333E-3</v>
      </c>
      <c r="J180" s="22"/>
      <c r="K180" s="257"/>
      <c r="L180" s="257"/>
      <c r="M180" s="11">
        <f t="shared" si="25"/>
        <v>2.0833333333333333E-3</v>
      </c>
      <c r="N180" s="257"/>
      <c r="O180" s="257"/>
      <c r="P180" s="58"/>
    </row>
    <row r="181" spans="1:16" s="56" customFormat="1" x14ac:dyDescent="0.2">
      <c r="A181" s="257"/>
      <c r="B181" s="258"/>
      <c r="C181" s="257"/>
      <c r="D181" s="10"/>
      <c r="E181" s="28"/>
      <c r="F181" s="17"/>
      <c r="G181" s="28"/>
      <c r="H181" s="10"/>
      <c r="I181" s="28"/>
      <c r="J181" s="22"/>
      <c r="K181" s="257"/>
      <c r="L181" s="257"/>
      <c r="M181" s="257"/>
      <c r="N181" s="257"/>
      <c r="O181" s="257"/>
      <c r="P181" s="58"/>
    </row>
    <row r="182" spans="1:16" s="56" customFormat="1" x14ac:dyDescent="0.2">
      <c r="A182" s="257">
        <v>2</v>
      </c>
      <c r="B182" s="258" t="s">
        <v>3</v>
      </c>
      <c r="C182" s="257" t="s">
        <v>192</v>
      </c>
      <c r="D182" s="10"/>
      <c r="E182" s="28"/>
      <c r="F182" s="17"/>
      <c r="G182" s="28"/>
      <c r="H182" s="10"/>
      <c r="I182" s="28"/>
      <c r="J182" s="22"/>
      <c r="K182" s="257"/>
      <c r="L182" s="257"/>
      <c r="M182" s="257"/>
      <c r="N182" s="257"/>
      <c r="O182" s="257"/>
      <c r="P182" s="58"/>
    </row>
    <row r="183" spans="1:16" s="56" customFormat="1" x14ac:dyDescent="0.2">
      <c r="A183" s="257"/>
      <c r="B183" s="258"/>
      <c r="C183" s="257"/>
      <c r="D183" s="10"/>
      <c r="E183" s="28"/>
      <c r="F183" s="17"/>
      <c r="G183" s="28"/>
      <c r="H183" s="10"/>
      <c r="I183" s="28"/>
      <c r="J183" s="22"/>
      <c r="K183" s="257"/>
      <c r="L183" s="257"/>
      <c r="M183" s="257"/>
      <c r="N183" s="257"/>
      <c r="O183" s="257"/>
      <c r="P183" s="58"/>
    </row>
    <row r="184" spans="1:16" s="56" customFormat="1" x14ac:dyDescent="0.2">
      <c r="A184" s="257">
        <v>3</v>
      </c>
      <c r="B184" s="258" t="s">
        <v>11</v>
      </c>
      <c r="C184" s="257" t="s">
        <v>193</v>
      </c>
      <c r="D184" s="10"/>
      <c r="E184" s="28"/>
      <c r="F184" s="265"/>
      <c r="G184" s="28"/>
      <c r="H184" s="10"/>
      <c r="I184" s="28"/>
      <c r="J184" s="22"/>
      <c r="K184" s="257"/>
      <c r="L184" s="257"/>
      <c r="M184" s="257"/>
      <c r="N184" s="257"/>
      <c r="O184" s="11"/>
      <c r="P184" s="58"/>
    </row>
    <row r="185" spans="1:16" s="56" customFormat="1" x14ac:dyDescent="0.2">
      <c r="A185" s="257" t="s">
        <v>5</v>
      </c>
      <c r="B185" s="133" t="s">
        <v>247</v>
      </c>
      <c r="C185" s="257" t="s">
        <v>193</v>
      </c>
      <c r="D185" s="265">
        <v>10</v>
      </c>
      <c r="E185" s="28">
        <v>7.3611111111111113E-2</v>
      </c>
      <c r="F185" s="265">
        <v>11</v>
      </c>
      <c r="G185" s="1">
        <v>7.3611111111111113E-2</v>
      </c>
      <c r="H185" s="265">
        <v>18</v>
      </c>
      <c r="I185" s="1">
        <v>0.20277777777777781</v>
      </c>
      <c r="J185" s="22"/>
      <c r="K185" s="257"/>
      <c r="L185" s="257"/>
      <c r="M185" s="257"/>
      <c r="N185" s="257"/>
      <c r="O185" s="11">
        <f t="shared" ref="O185:O187" si="26">I185+G185+E185</f>
        <v>0.35000000000000003</v>
      </c>
      <c r="P185" s="58"/>
    </row>
    <row r="186" spans="1:16" s="56" customFormat="1" x14ac:dyDescent="0.2">
      <c r="A186" s="257" t="s">
        <v>6</v>
      </c>
      <c r="B186" s="133" t="s">
        <v>266</v>
      </c>
      <c r="C186" s="257" t="s">
        <v>193</v>
      </c>
      <c r="D186" s="265">
        <v>4</v>
      </c>
      <c r="E186" s="28">
        <v>1.9444444444444445E-2</v>
      </c>
      <c r="F186" s="265">
        <v>1</v>
      </c>
      <c r="G186" s="1">
        <v>3.472222222222222E-3</v>
      </c>
      <c r="H186" s="265">
        <v>1</v>
      </c>
      <c r="I186" s="1">
        <v>6.2499999999999995E-3</v>
      </c>
      <c r="J186" s="22"/>
      <c r="K186" s="257"/>
      <c r="L186" s="257"/>
      <c r="M186" s="257"/>
      <c r="N186" s="257"/>
      <c r="O186" s="11">
        <f>I186+G186+E186</f>
        <v>2.9166666666666667E-2</v>
      </c>
      <c r="P186" s="58"/>
    </row>
    <row r="187" spans="1:16" s="56" customFormat="1" x14ac:dyDescent="0.2">
      <c r="A187" s="257" t="s">
        <v>7</v>
      </c>
      <c r="B187" s="133" t="s">
        <v>248</v>
      </c>
      <c r="C187" s="257" t="s">
        <v>193</v>
      </c>
      <c r="D187" s="265">
        <v>0</v>
      </c>
      <c r="E187" s="28">
        <v>0</v>
      </c>
      <c r="F187" s="265">
        <v>0</v>
      </c>
      <c r="G187" s="28">
        <v>0</v>
      </c>
      <c r="H187" s="265">
        <v>0</v>
      </c>
      <c r="I187" s="28">
        <v>0</v>
      </c>
      <c r="J187" s="22"/>
      <c r="K187" s="257"/>
      <c r="L187" s="257"/>
      <c r="M187" s="257"/>
      <c r="N187" s="257"/>
      <c r="O187" s="11">
        <f t="shared" si="26"/>
        <v>0</v>
      </c>
      <c r="P187" s="58"/>
    </row>
    <row r="188" spans="1:16" s="56" customFormat="1" x14ac:dyDescent="0.2">
      <c r="A188" s="257"/>
      <c r="B188" s="258"/>
      <c r="C188" s="257"/>
      <c r="D188" s="265"/>
      <c r="E188" s="28"/>
      <c r="F188" s="265"/>
      <c r="G188" s="28"/>
      <c r="H188" s="265"/>
      <c r="I188" s="28"/>
      <c r="J188" s="22"/>
      <c r="K188" s="257"/>
      <c r="L188" s="257"/>
      <c r="M188" s="257"/>
      <c r="N188" s="257"/>
      <c r="O188" s="11"/>
      <c r="P188" s="58"/>
    </row>
    <row r="189" spans="1:16" s="56" customFormat="1" x14ac:dyDescent="0.2">
      <c r="A189" s="34"/>
      <c r="B189" s="166" t="s">
        <v>232</v>
      </c>
      <c r="C189" s="105"/>
      <c r="D189" s="10"/>
      <c r="E189" s="28"/>
      <c r="F189" s="17"/>
      <c r="G189" s="28"/>
      <c r="H189" s="10"/>
      <c r="I189" s="28"/>
      <c r="J189" s="22"/>
      <c r="K189" s="257"/>
      <c r="L189" s="257"/>
      <c r="M189" s="257"/>
      <c r="N189" s="257"/>
      <c r="O189" s="257"/>
      <c r="P189" s="58"/>
    </row>
    <row r="190" spans="1:16" s="56" customFormat="1" x14ac:dyDescent="0.2">
      <c r="A190" s="34"/>
      <c r="B190" s="166"/>
      <c r="C190" s="105"/>
      <c r="D190" s="10"/>
      <c r="E190" s="28"/>
      <c r="F190" s="17"/>
      <c r="G190" s="28"/>
      <c r="H190" s="10"/>
      <c r="I190" s="28"/>
      <c r="J190" s="22"/>
      <c r="K190" s="257"/>
      <c r="L190" s="257"/>
      <c r="M190" s="257"/>
      <c r="N190" s="257"/>
      <c r="O190" s="257"/>
      <c r="P190" s="58"/>
    </row>
    <row r="191" spans="1:16" s="56" customFormat="1" x14ac:dyDescent="0.2">
      <c r="A191" s="257">
        <v>1</v>
      </c>
      <c r="B191" s="258" t="s">
        <v>18</v>
      </c>
      <c r="C191" s="259" t="s">
        <v>191</v>
      </c>
      <c r="D191" s="10"/>
      <c r="E191" s="28"/>
      <c r="F191" s="17"/>
      <c r="G191" s="28"/>
      <c r="H191" s="10"/>
      <c r="I191" s="28"/>
      <c r="J191" s="22"/>
      <c r="K191" s="257"/>
      <c r="L191" s="257"/>
      <c r="M191" s="257"/>
      <c r="N191" s="257"/>
      <c r="O191" s="257"/>
      <c r="P191" s="58"/>
    </row>
    <row r="192" spans="1:16" s="56" customFormat="1" x14ac:dyDescent="0.2">
      <c r="A192" s="257" t="s">
        <v>5</v>
      </c>
      <c r="B192" s="258" t="s">
        <v>24</v>
      </c>
      <c r="C192" s="259" t="s">
        <v>191</v>
      </c>
      <c r="D192" s="265">
        <v>2</v>
      </c>
      <c r="E192" s="28">
        <v>0.30486111111111108</v>
      </c>
      <c r="F192" s="265">
        <v>1</v>
      </c>
      <c r="G192" s="1">
        <v>6.5972222222222224E-2</v>
      </c>
      <c r="H192" s="26">
        <v>1</v>
      </c>
      <c r="I192" s="141">
        <v>1.6666666666666666E-2</v>
      </c>
      <c r="J192" s="22"/>
      <c r="K192" s="257"/>
      <c r="L192" s="257"/>
      <c r="M192" s="11">
        <f t="shared" ref="M192:M193" si="27">I192+G192+E192</f>
        <v>0.38749999999999996</v>
      </c>
      <c r="N192" s="257"/>
      <c r="O192" s="257"/>
      <c r="P192" s="58"/>
    </row>
    <row r="193" spans="1:16" s="56" customFormat="1" x14ac:dyDescent="0.2">
      <c r="A193" s="257" t="s">
        <v>6</v>
      </c>
      <c r="B193" s="258" t="s">
        <v>79</v>
      </c>
      <c r="C193" s="259" t="s">
        <v>191</v>
      </c>
      <c r="D193" s="265">
        <v>1</v>
      </c>
      <c r="E193" s="28">
        <v>5.2777777777777778E-2</v>
      </c>
      <c r="F193" s="265">
        <v>2</v>
      </c>
      <c r="G193" s="1">
        <v>0.10069444444444443</v>
      </c>
      <c r="H193" s="265">
        <v>4</v>
      </c>
      <c r="I193" s="1">
        <v>4.5138888888888888E-2</v>
      </c>
      <c r="J193" s="264"/>
      <c r="K193" s="257"/>
      <c r="L193" s="257"/>
      <c r="M193" s="11">
        <f t="shared" si="27"/>
        <v>0.1986111111111111</v>
      </c>
      <c r="N193" s="257"/>
      <c r="O193" s="257"/>
      <c r="P193" s="58"/>
    </row>
    <row r="194" spans="1:16" s="56" customFormat="1" x14ac:dyDescent="0.2">
      <c r="A194" s="257"/>
      <c r="B194" s="258"/>
      <c r="C194" s="257"/>
      <c r="D194" s="10"/>
      <c r="E194" s="28"/>
      <c r="F194" s="17"/>
      <c r="G194" s="28"/>
      <c r="H194" s="10"/>
      <c r="I194" s="28"/>
      <c r="J194" s="22"/>
      <c r="K194" s="257"/>
      <c r="L194" s="257"/>
      <c r="M194" s="257"/>
      <c r="N194" s="257"/>
      <c r="O194" s="257"/>
      <c r="P194" s="58"/>
    </row>
    <row r="195" spans="1:16" s="56" customFormat="1" x14ac:dyDescent="0.2">
      <c r="A195" s="257">
        <v>2</v>
      </c>
      <c r="B195" s="258" t="s">
        <v>3</v>
      </c>
      <c r="C195" s="257" t="s">
        <v>192</v>
      </c>
      <c r="D195" s="10"/>
      <c r="E195" s="28"/>
      <c r="F195" s="17"/>
      <c r="G195" s="28"/>
      <c r="H195" s="10"/>
      <c r="I195" s="28"/>
      <c r="J195" s="22"/>
      <c r="K195" s="257"/>
      <c r="L195" s="257"/>
      <c r="M195" s="257"/>
      <c r="N195" s="257"/>
      <c r="O195" s="257"/>
      <c r="P195" s="58"/>
    </row>
    <row r="196" spans="1:16" s="56" customFormat="1" x14ac:dyDescent="0.2">
      <c r="A196" s="257"/>
      <c r="B196" s="258"/>
      <c r="C196" s="257"/>
      <c r="D196" s="10"/>
      <c r="E196" s="28"/>
      <c r="F196" s="17"/>
      <c r="G196" s="28"/>
      <c r="H196" s="10"/>
      <c r="I196" s="28"/>
      <c r="J196" s="22"/>
      <c r="K196" s="257"/>
      <c r="L196" s="257"/>
      <c r="M196" s="257"/>
      <c r="N196" s="257"/>
      <c r="O196" s="257"/>
      <c r="P196" s="58"/>
    </row>
    <row r="197" spans="1:16" s="56" customFormat="1" x14ac:dyDescent="0.2">
      <c r="A197" s="257">
        <v>3</v>
      </c>
      <c r="B197" s="258" t="s">
        <v>11</v>
      </c>
      <c r="C197" s="257" t="s">
        <v>193</v>
      </c>
      <c r="D197" s="257"/>
      <c r="E197" s="28"/>
      <c r="G197" s="28"/>
      <c r="H197" s="257"/>
      <c r="I197" s="28"/>
      <c r="J197" s="22"/>
      <c r="K197" s="257"/>
      <c r="L197" s="257"/>
      <c r="M197" s="257"/>
      <c r="N197" s="257"/>
      <c r="O197" s="11"/>
      <c r="P197" s="58"/>
    </row>
    <row r="198" spans="1:16" s="56" customFormat="1" ht="19.5" customHeight="1" x14ac:dyDescent="0.2">
      <c r="A198" s="257" t="s">
        <v>5</v>
      </c>
      <c r="B198" s="133" t="s">
        <v>772</v>
      </c>
      <c r="C198" s="257" t="s">
        <v>193</v>
      </c>
      <c r="D198" s="265">
        <v>12</v>
      </c>
      <c r="E198" s="28">
        <v>0.32708333333333334</v>
      </c>
      <c r="F198" s="265">
        <v>3</v>
      </c>
      <c r="G198" s="1">
        <v>2.5694444444444447E-2</v>
      </c>
      <c r="H198" s="265">
        <v>1</v>
      </c>
      <c r="I198" s="1">
        <v>1.1805555555555555E-2</v>
      </c>
      <c r="J198" s="22"/>
      <c r="K198" s="257"/>
      <c r="L198" s="257"/>
      <c r="M198" s="257"/>
      <c r="N198" s="257"/>
      <c r="O198" s="11">
        <f t="shared" ref="O198:O199" si="28">I198+G198+E198</f>
        <v>0.36458333333333337</v>
      </c>
      <c r="P198" s="58"/>
    </row>
    <row r="199" spans="1:16" s="56" customFormat="1" ht="19.5" customHeight="1" x14ac:dyDescent="0.2">
      <c r="A199" s="257" t="s">
        <v>6</v>
      </c>
      <c r="B199" s="133" t="s">
        <v>773</v>
      </c>
      <c r="C199" s="257" t="s">
        <v>193</v>
      </c>
      <c r="D199" s="265">
        <v>0</v>
      </c>
      <c r="E199" s="28">
        <v>0</v>
      </c>
      <c r="F199" s="265">
        <v>4</v>
      </c>
      <c r="G199" s="1">
        <v>9.5833333333333326E-2</v>
      </c>
      <c r="H199" s="265">
        <v>4</v>
      </c>
      <c r="I199" s="1">
        <v>0.82847222222222217</v>
      </c>
      <c r="J199" s="22"/>
      <c r="K199" s="257"/>
      <c r="L199" s="257"/>
      <c r="M199" s="257"/>
      <c r="N199" s="257"/>
      <c r="O199" s="11">
        <f t="shared" si="28"/>
        <v>0.92430555555555549</v>
      </c>
      <c r="P199" s="58"/>
    </row>
    <row r="200" spans="1:16" s="56" customFormat="1" ht="19.5" customHeight="1" x14ac:dyDescent="0.2">
      <c r="A200" s="257" t="s">
        <v>7</v>
      </c>
      <c r="B200" s="133" t="s">
        <v>771</v>
      </c>
      <c r="C200" s="257" t="s">
        <v>193</v>
      </c>
      <c r="D200" s="265">
        <v>3</v>
      </c>
      <c r="E200" s="28">
        <v>4.1666666666666699E-2</v>
      </c>
      <c r="F200" s="265">
        <v>1</v>
      </c>
      <c r="G200" s="1">
        <v>1.3888888888888889E-3</v>
      </c>
      <c r="H200" s="265">
        <v>1</v>
      </c>
      <c r="I200" s="1">
        <v>1.2499999999999999E-2</v>
      </c>
      <c r="J200" s="22"/>
      <c r="K200" s="257"/>
      <c r="L200" s="257"/>
      <c r="M200" s="257"/>
      <c r="N200" s="257"/>
      <c r="O200" s="11">
        <f t="shared" ref="O200" si="29">I200+G200+E200</f>
        <v>5.5555555555555587E-2</v>
      </c>
      <c r="P200" s="58"/>
    </row>
    <row r="201" spans="1:16" s="56" customFormat="1" x14ac:dyDescent="0.2">
      <c r="A201" s="34"/>
      <c r="B201" s="175"/>
      <c r="C201" s="34"/>
      <c r="D201" s="10"/>
      <c r="E201" s="28"/>
      <c r="F201" s="17"/>
      <c r="G201" s="28"/>
      <c r="H201" s="10"/>
      <c r="I201" s="28"/>
      <c r="J201" s="22"/>
      <c r="K201" s="257"/>
      <c r="L201" s="257"/>
      <c r="M201" s="257"/>
      <c r="N201" s="257"/>
      <c r="O201" s="257"/>
      <c r="P201" s="58"/>
    </row>
    <row r="202" spans="1:16" x14ac:dyDescent="0.2">
      <c r="B202" s="262" t="s">
        <v>240</v>
      </c>
      <c r="C202" s="254"/>
      <c r="E202" s="28"/>
      <c r="F202" s="60"/>
      <c r="G202" s="28"/>
      <c r="I202" s="28"/>
      <c r="L202" s="18"/>
      <c r="M202" s="18"/>
      <c r="N202" s="18"/>
      <c r="O202" s="18"/>
    </row>
    <row r="203" spans="1:16" x14ac:dyDescent="0.2">
      <c r="B203" s="262"/>
      <c r="C203" s="254"/>
      <c r="E203" s="28"/>
      <c r="F203" s="60"/>
      <c r="G203" s="28"/>
      <c r="I203" s="28"/>
      <c r="L203" s="18"/>
      <c r="M203" s="18"/>
      <c r="N203" s="18"/>
      <c r="O203" s="18"/>
    </row>
    <row r="204" spans="1:16" x14ac:dyDescent="0.2">
      <c r="A204" s="257">
        <v>1</v>
      </c>
      <c r="B204" s="258" t="s">
        <v>18</v>
      </c>
      <c r="C204" s="259" t="s">
        <v>191</v>
      </c>
      <c r="E204" s="28"/>
      <c r="F204" s="59"/>
      <c r="G204" s="28"/>
      <c r="I204" s="28"/>
      <c r="L204" s="18"/>
      <c r="M204" s="18"/>
      <c r="N204" s="18"/>
      <c r="O204" s="18"/>
    </row>
    <row r="205" spans="1:16" x14ac:dyDescent="0.2">
      <c r="A205" s="257" t="s">
        <v>5</v>
      </c>
      <c r="B205" s="258" t="s">
        <v>62</v>
      </c>
      <c r="C205" s="259" t="s">
        <v>191</v>
      </c>
      <c r="D205" s="265">
        <v>8</v>
      </c>
      <c r="E205" s="28">
        <v>4.2361111111111106E-2</v>
      </c>
      <c r="F205" s="265">
        <v>7</v>
      </c>
      <c r="G205" s="1">
        <v>7.013888888888889E-2</v>
      </c>
      <c r="H205" s="265">
        <v>11</v>
      </c>
      <c r="I205" s="1">
        <v>4.7222222222222221E-2</v>
      </c>
      <c r="L205" s="18"/>
      <c r="M205" s="18">
        <f>I205+G205+E205</f>
        <v>0.15972222222222221</v>
      </c>
      <c r="N205" s="18"/>
      <c r="O205" s="18"/>
    </row>
    <row r="206" spans="1:16" x14ac:dyDescent="0.2">
      <c r="A206" s="257" t="s">
        <v>6</v>
      </c>
      <c r="B206" s="258" t="s">
        <v>121</v>
      </c>
      <c r="C206" s="259" t="s">
        <v>191</v>
      </c>
      <c r="D206" s="265">
        <v>17</v>
      </c>
      <c r="E206" s="28">
        <v>8.7500000000000008E-2</v>
      </c>
      <c r="F206" s="265">
        <v>12</v>
      </c>
      <c r="G206" s="1">
        <v>0.10972222222222222</v>
      </c>
      <c r="H206" s="265">
        <v>6</v>
      </c>
      <c r="I206" s="1">
        <v>8.8888888888888892E-2</v>
      </c>
      <c r="L206" s="18"/>
      <c r="M206" s="18">
        <f>I206+G206+E206</f>
        <v>0.28611111111111115</v>
      </c>
      <c r="N206" s="18"/>
      <c r="O206" s="18"/>
    </row>
    <row r="207" spans="1:16" x14ac:dyDescent="0.2">
      <c r="A207" s="257" t="s">
        <v>7</v>
      </c>
      <c r="B207" s="258" t="s">
        <v>292</v>
      </c>
      <c r="C207" s="259" t="s">
        <v>191</v>
      </c>
      <c r="D207" s="265">
        <v>14</v>
      </c>
      <c r="E207" s="28">
        <v>5.4166666666666669E-2</v>
      </c>
      <c r="F207" s="265">
        <v>4</v>
      </c>
      <c r="G207" s="1">
        <v>2.8472222222222222E-2</v>
      </c>
      <c r="H207" s="265">
        <v>1</v>
      </c>
      <c r="I207" s="1">
        <v>2.0833333333333333E-3</v>
      </c>
      <c r="L207" s="18"/>
      <c r="M207" s="18">
        <f>I207+G207+E207</f>
        <v>8.4722222222222227E-2</v>
      </c>
      <c r="N207" s="18"/>
      <c r="O207" s="18"/>
    </row>
    <row r="208" spans="1:16" x14ac:dyDescent="0.2">
      <c r="D208" s="265"/>
      <c r="E208" s="28"/>
      <c r="F208" s="265"/>
      <c r="G208" s="28"/>
      <c r="H208" s="265"/>
      <c r="I208" s="28"/>
      <c r="L208" s="18"/>
      <c r="M208" s="18"/>
      <c r="N208" s="18"/>
      <c r="O208" s="18"/>
    </row>
    <row r="209" spans="1:16" x14ac:dyDescent="0.2">
      <c r="A209" s="257">
        <v>2</v>
      </c>
      <c r="B209" s="258" t="s">
        <v>3</v>
      </c>
      <c r="C209" s="257" t="s">
        <v>192</v>
      </c>
      <c r="D209" s="265"/>
      <c r="E209" s="28"/>
      <c r="F209" s="265"/>
      <c r="G209" s="28"/>
      <c r="H209" s="265"/>
      <c r="I209" s="28"/>
      <c r="L209" s="18"/>
      <c r="M209" s="18"/>
      <c r="N209" s="18"/>
      <c r="O209" s="18"/>
    </row>
    <row r="210" spans="1:16" x14ac:dyDescent="0.2">
      <c r="D210" s="265"/>
      <c r="E210" s="28"/>
      <c r="F210" s="265"/>
      <c r="G210" s="28"/>
      <c r="H210" s="265"/>
      <c r="I210" s="28"/>
      <c r="L210" s="18"/>
      <c r="M210" s="18"/>
      <c r="N210" s="18"/>
      <c r="O210" s="18"/>
    </row>
    <row r="211" spans="1:16" x14ac:dyDescent="0.2">
      <c r="A211" s="257">
        <v>3</v>
      </c>
      <c r="B211" s="258" t="s">
        <v>4</v>
      </c>
      <c r="C211" s="257" t="s">
        <v>193</v>
      </c>
      <c r="D211" s="265"/>
      <c r="E211" s="28"/>
      <c r="F211" s="265"/>
      <c r="G211" s="28"/>
      <c r="H211" s="265"/>
      <c r="I211" s="28"/>
      <c r="L211" s="18"/>
      <c r="M211" s="18"/>
      <c r="N211" s="18"/>
      <c r="O211" s="18">
        <f>E211+G211+I211</f>
        <v>0</v>
      </c>
    </row>
    <row r="212" spans="1:16" s="56" customFormat="1" x14ac:dyDescent="0.2">
      <c r="A212" s="257"/>
      <c r="B212" s="258"/>
      <c r="C212" s="257"/>
      <c r="D212" s="265"/>
      <c r="E212" s="28"/>
      <c r="F212" s="265"/>
      <c r="G212" s="28"/>
      <c r="H212" s="265"/>
      <c r="I212" s="28"/>
      <c r="J212" s="22"/>
      <c r="K212" s="10"/>
      <c r="L212" s="18"/>
      <c r="M212" s="18"/>
      <c r="N212" s="18"/>
      <c r="O212" s="18"/>
      <c r="P212" s="58"/>
    </row>
    <row r="213" spans="1:16" s="56" customFormat="1" x14ac:dyDescent="0.2">
      <c r="A213" s="34"/>
      <c r="B213" s="166" t="s">
        <v>265</v>
      </c>
      <c r="C213" s="105"/>
      <c r="D213" s="10"/>
      <c r="E213" s="28"/>
      <c r="F213" s="17"/>
      <c r="G213" s="28"/>
      <c r="H213" s="10"/>
      <c r="I213" s="28"/>
      <c r="J213" s="22"/>
      <c r="K213" s="257"/>
      <c r="L213" s="257"/>
      <c r="M213" s="257"/>
      <c r="N213" s="257"/>
      <c r="O213" s="257"/>
      <c r="P213" s="58"/>
    </row>
    <row r="214" spans="1:16" s="56" customFormat="1" x14ac:dyDescent="0.2">
      <c r="A214" s="257">
        <v>1</v>
      </c>
      <c r="B214" s="258" t="s">
        <v>18</v>
      </c>
      <c r="C214" s="259" t="s">
        <v>191</v>
      </c>
      <c r="D214" s="265">
        <v>3</v>
      </c>
      <c r="E214" s="28">
        <v>3.888888888888889E-2</v>
      </c>
      <c r="F214" s="265">
        <v>1</v>
      </c>
      <c r="G214" s="1">
        <v>2.0833333333333333E-3</v>
      </c>
      <c r="H214" s="265">
        <v>1</v>
      </c>
      <c r="I214" s="1">
        <v>6.9444444444444441E-3</v>
      </c>
      <c r="J214" s="22"/>
      <c r="K214" s="257"/>
      <c r="L214" s="257"/>
      <c r="M214" s="11">
        <f t="shared" ref="M214:M216" si="30">I214+G214+E214</f>
        <v>4.7916666666666663E-2</v>
      </c>
      <c r="N214" s="257"/>
      <c r="O214" s="257"/>
      <c r="P214" s="58"/>
    </row>
    <row r="215" spans="1:16" s="56" customFormat="1" x14ac:dyDescent="0.2">
      <c r="A215" s="257" t="s">
        <v>5</v>
      </c>
      <c r="B215" s="258" t="s">
        <v>22</v>
      </c>
      <c r="C215" s="259" t="s">
        <v>191</v>
      </c>
      <c r="D215" s="265"/>
      <c r="E215" s="28"/>
      <c r="F215" s="265"/>
      <c r="G215" s="28"/>
      <c r="H215" s="265"/>
      <c r="I215" s="28"/>
      <c r="J215" s="22"/>
      <c r="K215" s="257"/>
      <c r="L215" s="257"/>
      <c r="M215" s="11">
        <f t="shared" si="30"/>
        <v>0</v>
      </c>
      <c r="N215" s="257"/>
      <c r="O215" s="257"/>
      <c r="P215" s="58"/>
    </row>
    <row r="216" spans="1:16" s="56" customFormat="1" x14ac:dyDescent="0.2">
      <c r="A216" s="257" t="s">
        <v>6</v>
      </c>
      <c r="B216" s="258" t="s">
        <v>17</v>
      </c>
      <c r="C216" s="259" t="s">
        <v>191</v>
      </c>
      <c r="D216" s="265"/>
      <c r="E216" s="28"/>
      <c r="F216" s="265"/>
      <c r="G216" s="28"/>
      <c r="H216" s="265"/>
      <c r="I216" s="28"/>
      <c r="J216" s="22"/>
      <c r="K216" s="257"/>
      <c r="L216" s="257"/>
      <c r="M216" s="11">
        <f t="shared" si="30"/>
        <v>0</v>
      </c>
      <c r="N216" s="257"/>
      <c r="O216" s="257"/>
      <c r="P216" s="58"/>
    </row>
    <row r="217" spans="1:16" s="56" customFormat="1" x14ac:dyDescent="0.2">
      <c r="A217" s="257"/>
      <c r="B217" s="258"/>
      <c r="C217" s="257"/>
      <c r="D217" s="10"/>
      <c r="E217" s="28"/>
      <c r="F217" s="17"/>
      <c r="G217" s="28"/>
      <c r="H217" s="10"/>
      <c r="I217" s="28"/>
      <c r="J217" s="22"/>
      <c r="K217" s="257"/>
      <c r="L217" s="257"/>
      <c r="M217" s="257"/>
      <c r="N217" s="257"/>
      <c r="O217" s="257"/>
      <c r="P217" s="58"/>
    </row>
    <row r="218" spans="1:16" s="56" customFormat="1" x14ac:dyDescent="0.2">
      <c r="A218" s="257">
        <v>2</v>
      </c>
      <c r="B218" s="258" t="s">
        <v>3</v>
      </c>
      <c r="C218" s="257" t="s">
        <v>192</v>
      </c>
      <c r="D218" s="10"/>
      <c r="E218" s="28"/>
      <c r="F218" s="17"/>
      <c r="G218" s="28"/>
      <c r="H218" s="10"/>
      <c r="I218" s="28"/>
      <c r="J218" s="22"/>
      <c r="K218" s="257"/>
      <c r="L218" s="257"/>
      <c r="M218" s="257"/>
      <c r="N218" s="257"/>
      <c r="O218" s="257"/>
      <c r="P218" s="58"/>
    </row>
    <row r="219" spans="1:16" s="56" customFormat="1" x14ac:dyDescent="0.2">
      <c r="A219" s="257"/>
      <c r="B219" s="258"/>
      <c r="C219" s="257"/>
      <c r="D219" s="10"/>
      <c r="E219" s="28"/>
      <c r="F219" s="17"/>
      <c r="G219" s="28"/>
      <c r="H219" s="10"/>
      <c r="I219" s="28"/>
      <c r="J219" s="22"/>
      <c r="K219" s="257"/>
      <c r="L219" s="257"/>
      <c r="M219" s="257"/>
      <c r="N219" s="257"/>
      <c r="O219" s="257"/>
      <c r="P219" s="58"/>
    </row>
    <row r="220" spans="1:16" s="56" customFormat="1" x14ac:dyDescent="0.2">
      <c r="A220" s="257">
        <v>3</v>
      </c>
      <c r="B220" s="258" t="s">
        <v>11</v>
      </c>
      <c r="C220" s="257" t="s">
        <v>193</v>
      </c>
      <c r="D220" s="265"/>
      <c r="E220" s="28"/>
      <c r="F220" s="265"/>
      <c r="G220" s="28"/>
      <c r="H220" s="265"/>
      <c r="I220" s="28"/>
      <c r="J220" s="22"/>
      <c r="K220" s="257"/>
      <c r="L220" s="257"/>
      <c r="M220" s="257"/>
      <c r="N220" s="257"/>
      <c r="O220" s="11"/>
      <c r="P220" s="58"/>
    </row>
    <row r="221" spans="1:16" s="56" customFormat="1" x14ac:dyDescent="0.2">
      <c r="A221" s="257" t="s">
        <v>5</v>
      </c>
      <c r="B221" s="133" t="s">
        <v>852</v>
      </c>
      <c r="C221" s="257" t="s">
        <v>193</v>
      </c>
      <c r="D221" s="265">
        <v>49</v>
      </c>
      <c r="E221" s="28">
        <v>6.3194444444444442E-2</v>
      </c>
      <c r="F221" s="265">
        <v>38</v>
      </c>
      <c r="G221" s="1">
        <v>0.1673611111111111</v>
      </c>
      <c r="H221" s="265">
        <v>29</v>
      </c>
      <c r="I221" s="1">
        <v>0.13541666666666666</v>
      </c>
      <c r="J221" s="22"/>
      <c r="K221" s="257"/>
      <c r="L221" s="257"/>
      <c r="M221" s="257"/>
      <c r="N221" s="257"/>
      <c r="O221" s="11">
        <f>E221+G221+I221</f>
        <v>0.3659722222222222</v>
      </c>
      <c r="P221" s="58"/>
    </row>
    <row r="222" spans="1:16" s="56" customFormat="1" x14ac:dyDescent="0.2">
      <c r="A222" s="257"/>
      <c r="B222" s="258"/>
      <c r="C222" s="257"/>
      <c r="D222" s="265"/>
      <c r="E222" s="2"/>
      <c r="F222" s="265"/>
      <c r="G222" s="265"/>
      <c r="H222" s="265"/>
      <c r="I222" s="265"/>
      <c r="J222" s="22"/>
      <c r="K222" s="257"/>
      <c r="L222" s="257"/>
      <c r="M222" s="257"/>
      <c r="N222" s="257"/>
      <c r="O222" s="11"/>
      <c r="P222" s="58"/>
    </row>
    <row r="223" spans="1:16" s="56" customFormat="1" x14ac:dyDescent="0.2">
      <c r="A223" s="34"/>
      <c r="B223" s="175"/>
      <c r="C223" s="34"/>
      <c r="D223" s="10"/>
      <c r="E223" s="69">
        <f>SUM(E3:E221)</f>
        <v>8.6916666666666682</v>
      </c>
      <c r="F223" s="69"/>
      <c r="G223" s="69">
        <f>SUM(G3:G221)</f>
        <v>22.164583333333347</v>
      </c>
      <c r="H223" s="69"/>
      <c r="I223" s="69">
        <f>SUM(I3:I221)</f>
        <v>190.26597222222225</v>
      </c>
      <c r="J223" s="22"/>
      <c r="K223" s="257"/>
      <c r="L223" s="257"/>
      <c r="M223" s="257"/>
      <c r="N223" s="257"/>
      <c r="O223" s="257"/>
      <c r="P223" s="58"/>
    </row>
    <row r="224" spans="1:16" x14ac:dyDescent="0.2">
      <c r="D224" s="265"/>
      <c r="F224" s="265"/>
      <c r="G224" s="18"/>
      <c r="H224" s="265"/>
      <c r="I224" s="18"/>
      <c r="L224" s="18"/>
      <c r="M224" s="18"/>
      <c r="N224" s="18"/>
      <c r="O224" s="18"/>
    </row>
    <row r="225" spans="2:16" x14ac:dyDescent="0.2">
      <c r="B225" s="82" t="s">
        <v>57</v>
      </c>
      <c r="D225" s="69"/>
      <c r="E225" s="69"/>
      <c r="F225" s="69">
        <f>E223+G223+I223</f>
        <v>221.12222222222226</v>
      </c>
      <c r="G225" s="69"/>
      <c r="H225" s="69"/>
      <c r="I225" s="69"/>
      <c r="J225" s="11"/>
      <c r="K225" s="69">
        <f>SUM(K5:K223)</f>
        <v>0</v>
      </c>
      <c r="L225" s="69">
        <f>SUM(L5:L223)</f>
        <v>11.783333333333333</v>
      </c>
      <c r="M225" s="69">
        <f t="shared" ref="M225:O225" si="31">SUM(M5:M223)</f>
        <v>193.2777777777778</v>
      </c>
      <c r="N225" s="69">
        <f t="shared" si="31"/>
        <v>0</v>
      </c>
      <c r="O225" s="69">
        <f t="shared" si="31"/>
        <v>16.06111111111111</v>
      </c>
      <c r="P225" s="112">
        <f>K225+L225+M225+N225+O225</f>
        <v>221.12222222222223</v>
      </c>
    </row>
    <row r="226" spans="2:16" x14ac:dyDescent="0.2">
      <c r="D226" s="59"/>
      <c r="E226" s="113"/>
      <c r="F226" s="81"/>
      <c r="G226" s="18"/>
      <c r="H226" s="81"/>
      <c r="I226" s="18"/>
      <c r="J226" s="11"/>
      <c r="K226" s="11"/>
      <c r="L226" s="11"/>
      <c r="M226" s="11"/>
      <c r="N226" s="11"/>
      <c r="O226" s="11"/>
      <c r="P226" s="12"/>
    </row>
    <row r="227" spans="2:16" ht="25.5" x14ac:dyDescent="0.2">
      <c r="D227" s="259"/>
      <c r="E227" s="111"/>
      <c r="F227" s="7"/>
      <c r="G227" s="18"/>
      <c r="H227" s="7"/>
      <c r="I227" s="18"/>
      <c r="J227" s="82"/>
      <c r="K227" s="251" t="s">
        <v>56</v>
      </c>
      <c r="L227" s="251" t="s">
        <v>58</v>
      </c>
      <c r="M227" s="254" t="s">
        <v>59</v>
      </c>
      <c r="N227" s="254" t="s">
        <v>836</v>
      </c>
      <c r="O227" s="254" t="s">
        <v>837</v>
      </c>
      <c r="P227" s="12"/>
    </row>
    <row r="228" spans="2:16" x14ac:dyDescent="0.2">
      <c r="D228" s="259"/>
      <c r="E228" s="111"/>
      <c r="F228" s="83"/>
      <c r="G228" s="18"/>
      <c r="H228" s="7"/>
      <c r="I228" s="18"/>
      <c r="J228" s="11"/>
      <c r="K228" s="82"/>
      <c r="L228" s="82"/>
      <c r="M228" s="82"/>
      <c r="N228" s="82"/>
      <c r="O228" s="82"/>
      <c r="P228" s="12"/>
    </row>
    <row r="229" spans="2:16" x14ac:dyDescent="0.2">
      <c r="D229" s="259"/>
      <c r="E229" s="111"/>
      <c r="F229" s="83"/>
      <c r="G229" s="18"/>
      <c r="H229" s="259"/>
      <c r="I229" s="18"/>
    </row>
    <row r="230" spans="2:16" x14ac:dyDescent="0.2">
      <c r="G230" s="18"/>
      <c r="I230" s="18"/>
    </row>
    <row r="231" spans="2:16" x14ac:dyDescent="0.2">
      <c r="C231" s="259"/>
      <c r="G231" s="18"/>
      <c r="I231" s="18"/>
    </row>
    <row r="232" spans="2:16" x14ac:dyDescent="0.2">
      <c r="C232" s="259"/>
      <c r="G232" s="18"/>
      <c r="I232" s="18"/>
    </row>
    <row r="233" spans="2:16" x14ac:dyDescent="0.2">
      <c r="C233" s="259"/>
      <c r="G233" s="18"/>
      <c r="I233" s="18"/>
    </row>
    <row r="234" spans="2:16" x14ac:dyDescent="0.2">
      <c r="G234" s="18"/>
      <c r="I234" s="18"/>
    </row>
    <row r="235" spans="2:16" x14ac:dyDescent="0.2">
      <c r="B235" s="262"/>
      <c r="C235" s="254"/>
      <c r="F235" s="65"/>
      <c r="G235" s="18"/>
      <c r="I235" s="18"/>
    </row>
    <row r="236" spans="2:16" x14ac:dyDescent="0.2">
      <c r="B236" s="262"/>
      <c r="C236" s="254"/>
      <c r="D236" s="257"/>
      <c r="F236" s="259"/>
      <c r="G236" s="18"/>
      <c r="H236" s="259"/>
      <c r="I236" s="18"/>
    </row>
    <row r="237" spans="2:16" x14ac:dyDescent="0.2">
      <c r="G237" s="18"/>
      <c r="I237" s="18"/>
    </row>
    <row r="238" spans="2:16" x14ac:dyDescent="0.2">
      <c r="G238" s="18"/>
      <c r="I238" s="18"/>
    </row>
    <row r="239" spans="2:16" x14ac:dyDescent="0.2">
      <c r="G239" s="18"/>
      <c r="I239" s="18"/>
    </row>
    <row r="240" spans="2:16" x14ac:dyDescent="0.2">
      <c r="G240" s="18"/>
      <c r="I240" s="18"/>
    </row>
    <row r="241" spans="1:26" x14ac:dyDescent="0.2">
      <c r="G241" s="18"/>
      <c r="I241" s="18"/>
    </row>
    <row r="242" spans="1:26" s="10" customFormat="1" x14ac:dyDescent="0.2">
      <c r="A242" s="257"/>
      <c r="B242" s="258"/>
      <c r="C242" s="257"/>
      <c r="E242" s="24"/>
      <c r="G242" s="18"/>
      <c r="I242" s="18"/>
      <c r="M242" s="257"/>
      <c r="N242" s="257"/>
      <c r="O242" s="257"/>
      <c r="P242" s="58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</row>
    <row r="243" spans="1:26" s="10" customFormat="1" x14ac:dyDescent="0.2">
      <c r="A243" s="257"/>
      <c r="B243" s="258"/>
      <c r="C243" s="257"/>
      <c r="E243" s="24"/>
      <c r="G243" s="18"/>
      <c r="I243" s="18"/>
      <c r="M243" s="257"/>
      <c r="N243" s="257"/>
      <c r="O243" s="257"/>
      <c r="P243" s="58"/>
      <c r="Q243" s="114"/>
      <c r="R243" s="114"/>
      <c r="S243" s="114"/>
      <c r="T243" s="114"/>
      <c r="U243" s="114"/>
      <c r="V243" s="114"/>
      <c r="W243" s="114"/>
      <c r="X243" s="114"/>
      <c r="Y243" s="114"/>
      <c r="Z243" s="114"/>
    </row>
    <row r="244" spans="1:26" s="10" customFormat="1" x14ac:dyDescent="0.2">
      <c r="A244" s="257"/>
      <c r="B244" s="258"/>
      <c r="C244" s="257"/>
      <c r="E244" s="24"/>
      <c r="G244" s="18"/>
      <c r="I244" s="18"/>
      <c r="M244" s="257"/>
      <c r="N244" s="257"/>
      <c r="O244" s="257"/>
      <c r="P244" s="58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</row>
    <row r="245" spans="1:26" s="10" customFormat="1" x14ac:dyDescent="0.2">
      <c r="A245" s="257"/>
      <c r="B245" s="258"/>
      <c r="C245" s="257"/>
      <c r="E245" s="24"/>
      <c r="G245" s="18"/>
      <c r="I245" s="18"/>
      <c r="M245" s="257"/>
      <c r="N245" s="257"/>
      <c r="O245" s="257"/>
      <c r="P245" s="58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</row>
    <row r="246" spans="1:26" s="10" customFormat="1" x14ac:dyDescent="0.2">
      <c r="A246" s="257"/>
      <c r="B246" s="258"/>
      <c r="C246" s="257"/>
      <c r="E246" s="24"/>
      <c r="G246" s="18"/>
      <c r="I246" s="18"/>
      <c r="M246" s="257"/>
      <c r="N246" s="257"/>
      <c r="O246" s="257"/>
      <c r="P246" s="58"/>
      <c r="Q246" s="114"/>
      <c r="R246" s="114"/>
      <c r="S246" s="114"/>
      <c r="T246" s="114"/>
      <c r="U246" s="114"/>
      <c r="V246" s="114"/>
      <c r="W246" s="114"/>
      <c r="X246" s="114"/>
      <c r="Y246" s="114"/>
      <c r="Z246" s="114"/>
    </row>
    <row r="247" spans="1:26" s="10" customFormat="1" x14ac:dyDescent="0.2">
      <c r="A247" s="257"/>
      <c r="B247" s="258"/>
      <c r="C247" s="257"/>
      <c r="E247" s="24"/>
      <c r="G247" s="18"/>
      <c r="I247" s="18"/>
      <c r="M247" s="257"/>
      <c r="N247" s="257"/>
      <c r="O247" s="257"/>
      <c r="P247" s="58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</row>
    <row r="248" spans="1:26" s="10" customFormat="1" x14ac:dyDescent="0.2">
      <c r="A248" s="257"/>
      <c r="B248" s="258"/>
      <c r="C248" s="257"/>
      <c r="E248" s="24"/>
      <c r="G248" s="18"/>
      <c r="I248" s="18"/>
      <c r="M248" s="257"/>
      <c r="N248" s="257"/>
      <c r="O248" s="257"/>
      <c r="P248" s="58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</row>
    <row r="249" spans="1:26" s="10" customFormat="1" x14ac:dyDescent="0.2">
      <c r="A249" s="257"/>
      <c r="B249" s="258"/>
      <c r="C249" s="257"/>
      <c r="E249" s="24"/>
      <c r="G249" s="18"/>
      <c r="I249" s="18"/>
      <c r="M249" s="257"/>
      <c r="N249" s="257"/>
      <c r="O249" s="257"/>
      <c r="P249" s="58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</row>
    <row r="250" spans="1:26" s="10" customFormat="1" x14ac:dyDescent="0.2">
      <c r="A250" s="257"/>
      <c r="B250" s="258"/>
      <c r="C250" s="257"/>
      <c r="E250" s="24"/>
      <c r="G250" s="18"/>
      <c r="I250" s="18"/>
      <c r="M250" s="257"/>
      <c r="N250" s="257"/>
      <c r="O250" s="257"/>
      <c r="P250" s="58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</row>
    <row r="251" spans="1:26" s="10" customFormat="1" x14ac:dyDescent="0.2">
      <c r="A251" s="257"/>
      <c r="B251" s="258"/>
      <c r="C251" s="257"/>
      <c r="E251" s="24"/>
      <c r="G251" s="18"/>
      <c r="I251" s="18"/>
      <c r="M251" s="257"/>
      <c r="N251" s="257"/>
      <c r="O251" s="257"/>
      <c r="P251" s="58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</row>
    <row r="252" spans="1:26" s="10" customFormat="1" x14ac:dyDescent="0.2">
      <c r="A252" s="257"/>
      <c r="B252" s="258"/>
      <c r="C252" s="257"/>
      <c r="E252" s="24"/>
      <c r="G252" s="18"/>
      <c r="I252" s="18"/>
      <c r="M252" s="257"/>
      <c r="N252" s="257"/>
      <c r="O252" s="257"/>
      <c r="P252" s="58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</row>
    <row r="253" spans="1:26" s="10" customFormat="1" x14ac:dyDescent="0.2">
      <c r="A253" s="257"/>
      <c r="B253" s="258"/>
      <c r="C253" s="257"/>
      <c r="E253" s="24"/>
      <c r="G253" s="18"/>
      <c r="I253" s="18"/>
      <c r="M253" s="257"/>
      <c r="N253" s="257"/>
      <c r="O253" s="257"/>
      <c r="P253" s="58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</row>
    <row r="254" spans="1:26" s="10" customFormat="1" x14ac:dyDescent="0.2">
      <c r="A254" s="257"/>
      <c r="B254" s="258"/>
      <c r="C254" s="257"/>
      <c r="E254" s="24"/>
      <c r="G254" s="18"/>
      <c r="I254" s="18"/>
      <c r="M254" s="257"/>
      <c r="N254" s="257"/>
      <c r="O254" s="257"/>
      <c r="P254" s="58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</row>
    <row r="255" spans="1:26" s="10" customFormat="1" x14ac:dyDescent="0.2">
      <c r="A255" s="257"/>
      <c r="B255" s="258"/>
      <c r="C255" s="257"/>
      <c r="E255" s="24"/>
      <c r="G255" s="18"/>
      <c r="I255" s="18"/>
      <c r="M255" s="257"/>
      <c r="N255" s="257"/>
      <c r="O255" s="257"/>
      <c r="P255" s="58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</row>
    <row r="256" spans="1:26" s="10" customFormat="1" x14ac:dyDescent="0.2">
      <c r="A256" s="257"/>
      <c r="B256" s="258"/>
      <c r="C256" s="257"/>
      <c r="E256" s="24"/>
      <c r="G256" s="18"/>
      <c r="I256" s="18"/>
      <c r="M256" s="257"/>
      <c r="N256" s="257"/>
      <c r="O256" s="257"/>
      <c r="P256" s="58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</row>
    <row r="257" spans="1:26" s="10" customFormat="1" x14ac:dyDescent="0.2">
      <c r="A257" s="257"/>
      <c r="B257" s="258"/>
      <c r="C257" s="257"/>
      <c r="E257" s="24"/>
      <c r="G257" s="18"/>
      <c r="I257" s="18"/>
      <c r="M257" s="257"/>
      <c r="N257" s="257"/>
      <c r="O257" s="257"/>
      <c r="P257" s="58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</row>
    <row r="258" spans="1:26" s="10" customFormat="1" x14ac:dyDescent="0.2">
      <c r="A258" s="257"/>
      <c r="B258" s="258"/>
      <c r="C258" s="257"/>
      <c r="E258" s="24"/>
      <c r="G258" s="18"/>
      <c r="I258" s="18"/>
      <c r="M258" s="257"/>
      <c r="N258" s="257"/>
      <c r="O258" s="257"/>
      <c r="P258" s="58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</row>
    <row r="259" spans="1:26" s="10" customFormat="1" x14ac:dyDescent="0.2">
      <c r="A259" s="257"/>
      <c r="B259" s="258"/>
      <c r="C259" s="257"/>
      <c r="E259" s="24"/>
      <c r="G259" s="18"/>
      <c r="I259" s="18"/>
      <c r="M259" s="257"/>
      <c r="N259" s="257"/>
      <c r="O259" s="257"/>
      <c r="P259" s="58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</row>
    <row r="260" spans="1:26" s="10" customFormat="1" x14ac:dyDescent="0.2">
      <c r="A260" s="257"/>
      <c r="B260" s="258"/>
      <c r="C260" s="257"/>
      <c r="E260" s="24"/>
      <c r="G260" s="18"/>
      <c r="I260" s="18"/>
      <c r="M260" s="257"/>
      <c r="N260" s="257"/>
      <c r="O260" s="257"/>
      <c r="P260" s="58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</row>
    <row r="261" spans="1:26" s="10" customFormat="1" x14ac:dyDescent="0.2">
      <c r="A261" s="257"/>
      <c r="B261" s="258"/>
      <c r="C261" s="257"/>
      <c r="E261" s="24"/>
      <c r="G261" s="18"/>
      <c r="I261" s="18"/>
      <c r="M261" s="257"/>
      <c r="N261" s="257"/>
      <c r="O261" s="257"/>
      <c r="P261" s="58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</row>
    <row r="262" spans="1:26" s="10" customFormat="1" x14ac:dyDescent="0.2">
      <c r="A262" s="257"/>
      <c r="B262" s="258"/>
      <c r="C262" s="257"/>
      <c r="E262" s="24"/>
      <c r="G262" s="18"/>
      <c r="I262" s="18"/>
      <c r="M262" s="257"/>
      <c r="N262" s="257"/>
      <c r="O262" s="257"/>
      <c r="P262" s="58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</row>
    <row r="263" spans="1:26" s="10" customFormat="1" x14ac:dyDescent="0.2">
      <c r="A263" s="257"/>
      <c r="B263" s="258"/>
      <c r="C263" s="257"/>
      <c r="E263" s="24"/>
      <c r="G263" s="18"/>
      <c r="I263" s="18"/>
      <c r="M263" s="257"/>
      <c r="N263" s="257"/>
      <c r="O263" s="257"/>
      <c r="P263" s="58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</row>
    <row r="264" spans="1:26" s="10" customFormat="1" x14ac:dyDescent="0.2">
      <c r="A264" s="257"/>
      <c r="B264" s="258"/>
      <c r="C264" s="257"/>
      <c r="E264" s="24"/>
      <c r="G264" s="18"/>
      <c r="I264" s="18"/>
      <c r="M264" s="257"/>
      <c r="N264" s="257"/>
      <c r="O264" s="257"/>
      <c r="P264" s="58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</row>
    <row r="265" spans="1:26" s="10" customFormat="1" x14ac:dyDescent="0.2">
      <c r="A265" s="257"/>
      <c r="B265" s="258"/>
      <c r="C265" s="257"/>
      <c r="E265" s="24"/>
      <c r="G265" s="18"/>
      <c r="I265" s="18"/>
      <c r="M265" s="257"/>
      <c r="N265" s="257"/>
      <c r="O265" s="257"/>
      <c r="P265" s="58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</row>
    <row r="266" spans="1:26" s="10" customFormat="1" x14ac:dyDescent="0.2">
      <c r="A266" s="257"/>
      <c r="B266" s="258"/>
      <c r="C266" s="257"/>
      <c r="E266" s="24"/>
      <c r="G266" s="18"/>
      <c r="I266" s="18"/>
      <c r="M266" s="257"/>
      <c r="N266" s="257"/>
      <c r="O266" s="257"/>
      <c r="P266" s="58"/>
      <c r="Q266" s="114"/>
      <c r="R266" s="114"/>
      <c r="S266" s="114"/>
      <c r="T266" s="114"/>
      <c r="U266" s="114"/>
      <c r="V266" s="114"/>
      <c r="W266" s="114"/>
      <c r="X266" s="114"/>
      <c r="Y266" s="114"/>
      <c r="Z266" s="114"/>
    </row>
    <row r="267" spans="1:26" s="10" customFormat="1" x14ac:dyDescent="0.2">
      <c r="A267" s="257"/>
      <c r="B267" s="258"/>
      <c r="C267" s="257"/>
      <c r="E267" s="24"/>
      <c r="G267" s="18"/>
      <c r="I267" s="18"/>
      <c r="M267" s="257"/>
      <c r="N267" s="257"/>
      <c r="O267" s="257"/>
      <c r="P267" s="58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</row>
    <row r="268" spans="1:26" s="10" customFormat="1" x14ac:dyDescent="0.2">
      <c r="A268" s="257"/>
      <c r="B268" s="258"/>
      <c r="C268" s="257"/>
      <c r="E268" s="24"/>
      <c r="G268" s="18"/>
      <c r="I268" s="18"/>
      <c r="M268" s="257"/>
      <c r="N268" s="257"/>
      <c r="O268" s="257"/>
      <c r="P268" s="58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</row>
    <row r="269" spans="1:26" s="10" customFormat="1" x14ac:dyDescent="0.2">
      <c r="A269" s="257"/>
      <c r="B269" s="258"/>
      <c r="C269" s="257"/>
      <c r="E269" s="24"/>
      <c r="G269" s="18"/>
      <c r="I269" s="18"/>
      <c r="M269" s="257"/>
      <c r="N269" s="257"/>
      <c r="O269" s="257"/>
      <c r="P269" s="58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</row>
    <row r="270" spans="1:26" s="10" customFormat="1" x14ac:dyDescent="0.2">
      <c r="A270" s="257"/>
      <c r="B270" s="258"/>
      <c r="C270" s="257"/>
      <c r="E270" s="24"/>
      <c r="G270" s="18"/>
      <c r="I270" s="18"/>
      <c r="M270" s="257"/>
      <c r="N270" s="257"/>
      <c r="O270" s="257"/>
      <c r="P270" s="58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</row>
    <row r="271" spans="1:26" s="10" customFormat="1" x14ac:dyDescent="0.2">
      <c r="A271" s="257"/>
      <c r="B271" s="258"/>
      <c r="C271" s="257"/>
      <c r="E271" s="24"/>
      <c r="G271" s="18"/>
      <c r="I271" s="18"/>
      <c r="M271" s="257"/>
      <c r="N271" s="257"/>
      <c r="O271" s="257"/>
      <c r="P271" s="58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</row>
    <row r="272" spans="1:26" s="10" customFormat="1" x14ac:dyDescent="0.2">
      <c r="A272" s="257"/>
      <c r="B272" s="258"/>
      <c r="C272" s="257"/>
      <c r="E272" s="24"/>
      <c r="G272" s="18"/>
      <c r="I272" s="18"/>
      <c r="M272" s="257"/>
      <c r="N272" s="257"/>
      <c r="O272" s="257"/>
      <c r="P272" s="58"/>
      <c r="Q272" s="114"/>
      <c r="R272" s="114"/>
      <c r="S272" s="114"/>
      <c r="T272" s="114"/>
      <c r="U272" s="114"/>
      <c r="V272" s="114"/>
      <c r="W272" s="114"/>
      <c r="X272" s="114"/>
      <c r="Y272" s="114"/>
      <c r="Z272" s="114"/>
    </row>
    <row r="273" spans="1:26" s="10" customFormat="1" x14ac:dyDescent="0.2">
      <c r="A273" s="257"/>
      <c r="B273" s="258"/>
      <c r="C273" s="257"/>
      <c r="E273" s="24"/>
      <c r="G273" s="18"/>
      <c r="I273" s="18"/>
      <c r="M273" s="257"/>
      <c r="N273" s="257"/>
      <c r="O273" s="257"/>
      <c r="P273" s="58"/>
      <c r="Q273" s="114"/>
      <c r="R273" s="114"/>
      <c r="S273" s="114"/>
      <c r="T273" s="114"/>
      <c r="U273" s="114"/>
      <c r="V273" s="114"/>
      <c r="W273" s="114"/>
      <c r="X273" s="114"/>
      <c r="Y273" s="114"/>
      <c r="Z273" s="114"/>
    </row>
    <row r="274" spans="1:26" s="10" customFormat="1" x14ac:dyDescent="0.2">
      <c r="A274" s="257"/>
      <c r="B274" s="258"/>
      <c r="C274" s="257"/>
      <c r="E274" s="24"/>
      <c r="G274" s="18"/>
      <c r="I274" s="18"/>
      <c r="M274" s="257"/>
      <c r="N274" s="257"/>
      <c r="O274" s="257"/>
      <c r="P274" s="58"/>
      <c r="Q274" s="114"/>
      <c r="R274" s="114"/>
      <c r="S274" s="114"/>
      <c r="T274" s="114"/>
      <c r="U274" s="114"/>
      <c r="V274" s="114"/>
      <c r="W274" s="114"/>
      <c r="X274" s="114"/>
      <c r="Y274" s="114"/>
      <c r="Z274" s="114"/>
    </row>
    <row r="275" spans="1:26" s="10" customFormat="1" x14ac:dyDescent="0.2">
      <c r="A275" s="257"/>
      <c r="B275" s="258"/>
      <c r="C275" s="257"/>
      <c r="E275" s="24"/>
      <c r="G275" s="18"/>
      <c r="I275" s="18"/>
      <c r="M275" s="257"/>
      <c r="N275" s="257"/>
      <c r="O275" s="257"/>
      <c r="P275" s="58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</row>
    <row r="276" spans="1:26" s="10" customFormat="1" x14ac:dyDescent="0.2">
      <c r="A276" s="257"/>
      <c r="B276" s="258"/>
      <c r="C276" s="257"/>
      <c r="E276" s="24"/>
      <c r="G276" s="18"/>
      <c r="I276" s="18"/>
      <c r="M276" s="257"/>
      <c r="N276" s="257"/>
      <c r="O276" s="257"/>
      <c r="P276" s="58"/>
      <c r="Q276" s="114"/>
      <c r="R276" s="114"/>
      <c r="S276" s="114"/>
      <c r="T276" s="114"/>
      <c r="U276" s="114"/>
      <c r="V276" s="114"/>
      <c r="W276" s="114"/>
      <c r="X276" s="114"/>
      <c r="Y276" s="114"/>
      <c r="Z276" s="114"/>
    </row>
    <row r="277" spans="1:26" s="10" customFormat="1" x14ac:dyDescent="0.2">
      <c r="A277" s="257"/>
      <c r="B277" s="258"/>
      <c r="C277" s="257"/>
      <c r="E277" s="24"/>
      <c r="G277" s="18"/>
      <c r="I277" s="18"/>
      <c r="M277" s="257"/>
      <c r="N277" s="257"/>
      <c r="O277" s="257"/>
      <c r="P277" s="58"/>
      <c r="Q277" s="114"/>
      <c r="R277" s="114"/>
      <c r="S277" s="114"/>
      <c r="T277" s="114"/>
      <c r="U277" s="114"/>
      <c r="V277" s="114"/>
      <c r="W277" s="114"/>
      <c r="X277" s="114"/>
      <c r="Y277" s="114"/>
      <c r="Z277" s="114"/>
    </row>
    <row r="278" spans="1:26" s="10" customFormat="1" x14ac:dyDescent="0.2">
      <c r="A278" s="257"/>
      <c r="B278" s="258"/>
      <c r="C278" s="257"/>
      <c r="E278" s="24"/>
      <c r="G278" s="18"/>
      <c r="I278" s="18"/>
      <c r="M278" s="257"/>
      <c r="N278" s="257"/>
      <c r="O278" s="257"/>
      <c r="P278" s="58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</row>
    <row r="279" spans="1:26" s="10" customFormat="1" x14ac:dyDescent="0.2">
      <c r="A279" s="257"/>
      <c r="B279" s="258"/>
      <c r="C279" s="257"/>
      <c r="E279" s="24"/>
      <c r="G279" s="18"/>
      <c r="I279" s="18"/>
      <c r="M279" s="257"/>
      <c r="N279" s="257"/>
      <c r="O279" s="257"/>
      <c r="P279" s="58"/>
      <c r="Q279" s="114"/>
      <c r="R279" s="114"/>
      <c r="S279" s="114"/>
      <c r="T279" s="114"/>
      <c r="U279" s="114"/>
      <c r="V279" s="114"/>
      <c r="W279" s="114"/>
      <c r="X279" s="114"/>
      <c r="Y279" s="114"/>
      <c r="Z279" s="114"/>
    </row>
    <row r="280" spans="1:26" s="10" customFormat="1" x14ac:dyDescent="0.2">
      <c r="A280" s="257"/>
      <c r="B280" s="258"/>
      <c r="C280" s="257"/>
      <c r="E280" s="24"/>
      <c r="G280" s="18"/>
      <c r="I280" s="18"/>
      <c r="M280" s="257"/>
      <c r="N280" s="257"/>
      <c r="O280" s="257"/>
      <c r="P280" s="58"/>
      <c r="Q280" s="114"/>
      <c r="R280" s="114"/>
      <c r="S280" s="114"/>
      <c r="T280" s="114"/>
      <c r="U280" s="114"/>
      <c r="V280" s="114"/>
      <c r="W280" s="114"/>
      <c r="X280" s="114"/>
      <c r="Y280" s="114"/>
      <c r="Z280" s="114"/>
    </row>
    <row r="281" spans="1:26" s="10" customFormat="1" x14ac:dyDescent="0.2">
      <c r="A281" s="257"/>
      <c r="B281" s="258"/>
      <c r="C281" s="257"/>
      <c r="E281" s="24"/>
      <c r="G281" s="18"/>
      <c r="I281" s="18"/>
      <c r="M281" s="257"/>
      <c r="N281" s="257"/>
      <c r="O281" s="257"/>
      <c r="P281" s="58"/>
      <c r="Q281" s="114"/>
      <c r="R281" s="114"/>
      <c r="S281" s="114"/>
      <c r="T281" s="114"/>
      <c r="U281" s="114"/>
      <c r="V281" s="114"/>
      <c r="W281" s="114"/>
      <c r="X281" s="114"/>
      <c r="Y281" s="114"/>
      <c r="Z281" s="114"/>
    </row>
    <row r="282" spans="1:26" s="10" customFormat="1" x14ac:dyDescent="0.2">
      <c r="A282" s="257"/>
      <c r="B282" s="258"/>
      <c r="C282" s="257"/>
      <c r="E282" s="24"/>
      <c r="G282" s="18"/>
      <c r="I282" s="18"/>
      <c r="M282" s="257"/>
      <c r="N282" s="257"/>
      <c r="O282" s="257"/>
      <c r="P282" s="58"/>
      <c r="Q282" s="114"/>
      <c r="R282" s="114"/>
      <c r="S282" s="114"/>
      <c r="T282" s="114"/>
      <c r="U282" s="114"/>
      <c r="V282" s="114"/>
      <c r="W282" s="114"/>
      <c r="X282" s="114"/>
      <c r="Y282" s="114"/>
      <c r="Z282" s="114"/>
    </row>
    <row r="283" spans="1:26" s="10" customFormat="1" x14ac:dyDescent="0.2">
      <c r="A283" s="257"/>
      <c r="B283" s="258"/>
      <c r="C283" s="257"/>
      <c r="E283" s="24"/>
      <c r="G283" s="18"/>
      <c r="I283" s="18"/>
      <c r="M283" s="257"/>
      <c r="N283" s="257"/>
      <c r="O283" s="257"/>
      <c r="P283" s="58"/>
      <c r="Q283" s="114"/>
      <c r="R283" s="114"/>
      <c r="S283" s="114"/>
      <c r="T283" s="114"/>
      <c r="U283" s="114"/>
      <c r="V283" s="114"/>
      <c r="W283" s="114"/>
      <c r="X283" s="114"/>
      <c r="Y283" s="114"/>
      <c r="Z283" s="114"/>
    </row>
    <row r="284" spans="1:26" s="10" customFormat="1" x14ac:dyDescent="0.2">
      <c r="A284" s="257"/>
      <c r="B284" s="258"/>
      <c r="C284" s="257"/>
      <c r="E284" s="24"/>
      <c r="G284" s="18"/>
      <c r="I284" s="18"/>
      <c r="M284" s="257"/>
      <c r="N284" s="257"/>
      <c r="O284" s="257"/>
      <c r="P284" s="58"/>
      <c r="Q284" s="114"/>
      <c r="R284" s="114"/>
      <c r="S284" s="114"/>
      <c r="T284" s="114"/>
      <c r="U284" s="114"/>
      <c r="V284" s="114"/>
      <c r="W284" s="114"/>
      <c r="X284" s="114"/>
      <c r="Y284" s="114"/>
      <c r="Z284" s="114"/>
    </row>
    <row r="285" spans="1:26" s="10" customFormat="1" x14ac:dyDescent="0.2">
      <c r="A285" s="257"/>
      <c r="B285" s="258"/>
      <c r="C285" s="257"/>
      <c r="E285" s="24"/>
      <c r="G285" s="18"/>
      <c r="I285" s="18"/>
      <c r="M285" s="257"/>
      <c r="N285" s="257"/>
      <c r="O285" s="257"/>
      <c r="P285" s="58"/>
      <c r="Q285" s="114"/>
      <c r="R285" s="114"/>
      <c r="S285" s="114"/>
      <c r="T285" s="114"/>
      <c r="U285" s="114"/>
      <c r="V285" s="114"/>
      <c r="W285" s="114"/>
      <c r="X285" s="114"/>
      <c r="Y285" s="114"/>
      <c r="Z285" s="114"/>
    </row>
    <row r="286" spans="1:26" s="10" customFormat="1" x14ac:dyDescent="0.2">
      <c r="A286" s="257"/>
      <c r="B286" s="258"/>
      <c r="C286" s="257"/>
      <c r="E286" s="24"/>
      <c r="G286" s="18"/>
      <c r="I286" s="18"/>
      <c r="M286" s="257"/>
      <c r="N286" s="257"/>
      <c r="O286" s="257"/>
      <c r="P286" s="58"/>
      <c r="Q286" s="114"/>
      <c r="R286" s="114"/>
      <c r="S286" s="114"/>
      <c r="T286" s="114"/>
      <c r="U286" s="114"/>
      <c r="V286" s="114"/>
      <c r="W286" s="114"/>
      <c r="X286" s="114"/>
      <c r="Y286" s="114"/>
      <c r="Z286" s="114"/>
    </row>
    <row r="287" spans="1:26" s="10" customFormat="1" x14ac:dyDescent="0.2">
      <c r="A287" s="257"/>
      <c r="B287" s="258"/>
      <c r="C287" s="257"/>
      <c r="E287" s="24"/>
      <c r="G287" s="18"/>
      <c r="I287" s="18"/>
      <c r="M287" s="257"/>
      <c r="N287" s="257"/>
      <c r="O287" s="257"/>
      <c r="P287" s="58"/>
      <c r="Q287" s="114"/>
      <c r="R287" s="114"/>
      <c r="S287" s="114"/>
      <c r="T287" s="114"/>
      <c r="U287" s="114"/>
      <c r="V287" s="114"/>
      <c r="W287" s="114"/>
      <c r="X287" s="114"/>
      <c r="Y287" s="114"/>
      <c r="Z287" s="114"/>
    </row>
    <row r="288" spans="1:26" s="10" customFormat="1" x14ac:dyDescent="0.2">
      <c r="A288" s="257"/>
      <c r="B288" s="258"/>
      <c r="C288" s="257"/>
      <c r="E288" s="24"/>
      <c r="G288" s="18"/>
      <c r="I288" s="18"/>
      <c r="M288" s="257"/>
      <c r="N288" s="257"/>
      <c r="O288" s="257"/>
      <c r="P288" s="58"/>
      <c r="Q288" s="114"/>
      <c r="R288" s="114"/>
      <c r="S288" s="114"/>
      <c r="T288" s="114"/>
      <c r="U288" s="114"/>
      <c r="V288" s="114"/>
      <c r="W288" s="114"/>
      <c r="X288" s="114"/>
      <c r="Y288" s="114"/>
      <c r="Z288" s="114"/>
    </row>
    <row r="289" spans="1:26" s="10" customFormat="1" x14ac:dyDescent="0.2">
      <c r="A289" s="257"/>
      <c r="B289" s="258"/>
      <c r="C289" s="257"/>
      <c r="E289" s="24"/>
      <c r="G289" s="18"/>
      <c r="I289" s="18"/>
      <c r="M289" s="257"/>
      <c r="N289" s="257"/>
      <c r="O289" s="257"/>
      <c r="P289" s="58"/>
      <c r="Q289" s="114"/>
      <c r="R289" s="114"/>
      <c r="S289" s="114"/>
      <c r="T289" s="114"/>
      <c r="U289" s="114"/>
      <c r="V289" s="114"/>
      <c r="W289" s="114"/>
      <c r="X289" s="114"/>
      <c r="Y289" s="114"/>
      <c r="Z289" s="114"/>
    </row>
    <row r="290" spans="1:26" s="10" customFormat="1" x14ac:dyDescent="0.2">
      <c r="A290" s="257"/>
      <c r="B290" s="258"/>
      <c r="C290" s="257"/>
      <c r="E290" s="24"/>
      <c r="G290" s="18"/>
      <c r="I290" s="18"/>
      <c r="M290" s="257"/>
      <c r="N290" s="257"/>
      <c r="O290" s="257"/>
      <c r="P290" s="58"/>
      <c r="Q290" s="114"/>
      <c r="R290" s="114"/>
      <c r="S290" s="114"/>
      <c r="T290" s="114"/>
      <c r="U290" s="114"/>
      <c r="V290" s="114"/>
      <c r="W290" s="114"/>
      <c r="X290" s="114"/>
      <c r="Y290" s="114"/>
      <c r="Z290" s="114"/>
    </row>
    <row r="291" spans="1:26" s="10" customFormat="1" x14ac:dyDescent="0.2">
      <c r="A291" s="257"/>
      <c r="B291" s="258"/>
      <c r="C291" s="257"/>
      <c r="E291" s="24"/>
      <c r="G291" s="18"/>
      <c r="I291" s="18"/>
      <c r="M291" s="257"/>
      <c r="N291" s="257"/>
      <c r="O291" s="257"/>
      <c r="P291" s="58"/>
      <c r="Q291" s="114"/>
      <c r="R291" s="114"/>
      <c r="S291" s="114"/>
      <c r="T291" s="114"/>
      <c r="U291" s="114"/>
      <c r="V291" s="114"/>
      <c r="W291" s="114"/>
      <c r="X291" s="114"/>
      <c r="Y291" s="114"/>
      <c r="Z291" s="114"/>
    </row>
    <row r="292" spans="1:26" s="10" customFormat="1" x14ac:dyDescent="0.2">
      <c r="A292" s="257"/>
      <c r="B292" s="258"/>
      <c r="C292" s="257"/>
      <c r="E292" s="24"/>
      <c r="G292" s="18"/>
      <c r="I292" s="18"/>
      <c r="M292" s="257"/>
      <c r="N292" s="257"/>
      <c r="O292" s="257"/>
      <c r="P292" s="58"/>
      <c r="Q292" s="114"/>
      <c r="R292" s="114"/>
      <c r="S292" s="114"/>
      <c r="T292" s="114"/>
      <c r="U292" s="114"/>
      <c r="V292" s="114"/>
      <c r="W292" s="114"/>
      <c r="X292" s="114"/>
      <c r="Y292" s="114"/>
      <c r="Z292" s="114"/>
    </row>
    <row r="293" spans="1:26" s="10" customFormat="1" x14ac:dyDescent="0.2">
      <c r="A293" s="257"/>
      <c r="B293" s="258"/>
      <c r="C293" s="257"/>
      <c r="E293" s="24"/>
      <c r="G293" s="18"/>
      <c r="I293" s="18"/>
      <c r="M293" s="257"/>
      <c r="N293" s="257"/>
      <c r="O293" s="257"/>
      <c r="P293" s="58"/>
      <c r="Q293" s="114"/>
      <c r="R293" s="114"/>
      <c r="S293" s="114"/>
      <c r="T293" s="114"/>
      <c r="U293" s="114"/>
      <c r="V293" s="114"/>
      <c r="W293" s="114"/>
      <c r="X293" s="114"/>
      <c r="Y293" s="114"/>
      <c r="Z293" s="114"/>
    </row>
    <row r="294" spans="1:26" s="10" customFormat="1" x14ac:dyDescent="0.2">
      <c r="A294" s="257"/>
      <c r="B294" s="258"/>
      <c r="C294" s="257"/>
      <c r="E294" s="24"/>
      <c r="G294" s="18"/>
      <c r="I294" s="18"/>
      <c r="M294" s="257"/>
      <c r="N294" s="257"/>
      <c r="O294" s="257"/>
      <c r="P294" s="58"/>
      <c r="Q294" s="114"/>
      <c r="R294" s="114"/>
      <c r="S294" s="114"/>
      <c r="T294" s="114"/>
      <c r="U294" s="114"/>
      <c r="V294" s="114"/>
      <c r="W294" s="114"/>
      <c r="X294" s="114"/>
      <c r="Y294" s="114"/>
      <c r="Z294" s="114"/>
    </row>
    <row r="295" spans="1:26" s="10" customFormat="1" x14ac:dyDescent="0.2">
      <c r="A295" s="257"/>
      <c r="B295" s="258"/>
      <c r="C295" s="257"/>
      <c r="E295" s="24"/>
      <c r="G295" s="18"/>
      <c r="I295" s="18"/>
      <c r="M295" s="257"/>
      <c r="N295" s="257"/>
      <c r="O295" s="257"/>
      <c r="P295" s="58"/>
      <c r="Q295" s="114"/>
      <c r="R295" s="114"/>
      <c r="S295" s="114"/>
      <c r="T295" s="114"/>
      <c r="U295" s="114"/>
      <c r="V295" s="114"/>
      <c r="W295" s="114"/>
      <c r="X295" s="114"/>
      <c r="Y295" s="114"/>
      <c r="Z295" s="114"/>
    </row>
    <row r="296" spans="1:26" s="10" customFormat="1" x14ac:dyDescent="0.2">
      <c r="A296" s="257"/>
      <c r="B296" s="258"/>
      <c r="C296" s="257"/>
      <c r="E296" s="24"/>
      <c r="G296" s="18"/>
      <c r="I296" s="18"/>
      <c r="M296" s="257"/>
      <c r="N296" s="257"/>
      <c r="O296" s="257"/>
      <c r="P296" s="58"/>
      <c r="Q296" s="114"/>
      <c r="R296" s="114"/>
      <c r="S296" s="114"/>
      <c r="T296" s="114"/>
      <c r="U296" s="114"/>
      <c r="V296" s="114"/>
      <c r="W296" s="114"/>
      <c r="X296" s="114"/>
      <c r="Y296" s="114"/>
      <c r="Z296" s="114"/>
    </row>
    <row r="297" spans="1:26" s="10" customFormat="1" x14ac:dyDescent="0.2">
      <c r="A297" s="257"/>
      <c r="B297" s="258"/>
      <c r="C297" s="257"/>
      <c r="E297" s="24"/>
      <c r="G297" s="18"/>
      <c r="I297" s="18"/>
      <c r="M297" s="257"/>
      <c r="N297" s="257"/>
      <c r="O297" s="257"/>
      <c r="P297" s="58"/>
      <c r="Q297" s="114"/>
      <c r="R297" s="114"/>
      <c r="S297" s="114"/>
      <c r="T297" s="114"/>
      <c r="U297" s="114"/>
      <c r="V297" s="114"/>
      <c r="W297" s="114"/>
      <c r="X297" s="114"/>
      <c r="Y297" s="114"/>
      <c r="Z297" s="114"/>
    </row>
    <row r="298" spans="1:26" s="10" customFormat="1" x14ac:dyDescent="0.2">
      <c r="A298" s="257"/>
      <c r="B298" s="258"/>
      <c r="C298" s="257"/>
      <c r="E298" s="24"/>
      <c r="G298" s="18"/>
      <c r="I298" s="18"/>
      <c r="M298" s="257"/>
      <c r="N298" s="257"/>
      <c r="O298" s="257"/>
      <c r="P298" s="58"/>
      <c r="Q298" s="114"/>
      <c r="R298" s="114"/>
      <c r="S298" s="114"/>
      <c r="T298" s="114"/>
      <c r="U298" s="114"/>
      <c r="V298" s="114"/>
      <c r="W298" s="114"/>
      <c r="X298" s="114"/>
      <c r="Y298" s="114"/>
      <c r="Z298" s="114"/>
    </row>
    <row r="299" spans="1:26" s="10" customFormat="1" x14ac:dyDescent="0.2">
      <c r="A299" s="257"/>
      <c r="B299" s="258"/>
      <c r="C299" s="257"/>
      <c r="E299" s="24"/>
      <c r="G299" s="18"/>
      <c r="I299" s="18"/>
      <c r="M299" s="257"/>
      <c r="N299" s="257"/>
      <c r="O299" s="257"/>
      <c r="P299" s="58"/>
      <c r="Q299" s="114"/>
      <c r="R299" s="114"/>
      <c r="S299" s="114"/>
      <c r="T299" s="114"/>
      <c r="U299" s="114"/>
      <c r="V299" s="114"/>
      <c r="W299" s="114"/>
      <c r="X299" s="114"/>
      <c r="Y299" s="114"/>
      <c r="Z299" s="114"/>
    </row>
    <row r="300" spans="1:26" s="10" customFormat="1" x14ac:dyDescent="0.2">
      <c r="A300" s="257"/>
      <c r="B300" s="258"/>
      <c r="C300" s="257"/>
      <c r="E300" s="24"/>
      <c r="G300" s="18"/>
      <c r="I300" s="18"/>
      <c r="M300" s="257"/>
      <c r="N300" s="257"/>
      <c r="O300" s="257"/>
      <c r="P300" s="58"/>
      <c r="Q300" s="114"/>
      <c r="R300" s="114"/>
      <c r="S300" s="114"/>
      <c r="T300" s="114"/>
      <c r="U300" s="114"/>
      <c r="V300" s="114"/>
      <c r="W300" s="114"/>
      <c r="X300" s="114"/>
      <c r="Y300" s="114"/>
      <c r="Z300" s="114"/>
    </row>
    <row r="301" spans="1:26" s="10" customFormat="1" x14ac:dyDescent="0.2">
      <c r="A301" s="257"/>
      <c r="B301" s="258"/>
      <c r="C301" s="257"/>
      <c r="E301" s="24"/>
      <c r="G301" s="18"/>
      <c r="I301" s="18"/>
      <c r="M301" s="257"/>
      <c r="N301" s="257"/>
      <c r="O301" s="257"/>
      <c r="P301" s="58"/>
      <c r="Q301" s="114"/>
      <c r="R301" s="114"/>
      <c r="S301" s="114"/>
      <c r="T301" s="114"/>
      <c r="U301" s="114"/>
      <c r="V301" s="114"/>
      <c r="W301" s="114"/>
      <c r="X301" s="114"/>
      <c r="Y301" s="114"/>
      <c r="Z301" s="114"/>
    </row>
    <row r="302" spans="1:26" s="10" customFormat="1" x14ac:dyDescent="0.2">
      <c r="A302" s="257"/>
      <c r="B302" s="258"/>
      <c r="C302" s="257"/>
      <c r="E302" s="24"/>
      <c r="G302" s="18"/>
      <c r="I302" s="18"/>
      <c r="M302" s="257"/>
      <c r="N302" s="257"/>
      <c r="O302" s="257"/>
      <c r="P302" s="58"/>
      <c r="Q302" s="114"/>
      <c r="R302" s="114"/>
      <c r="S302" s="114"/>
      <c r="T302" s="114"/>
      <c r="U302" s="114"/>
      <c r="V302" s="114"/>
      <c r="W302" s="114"/>
      <c r="X302" s="114"/>
      <c r="Y302" s="114"/>
      <c r="Z302" s="114"/>
    </row>
    <row r="303" spans="1:26" s="10" customFormat="1" x14ac:dyDescent="0.2">
      <c r="A303" s="257"/>
      <c r="B303" s="258"/>
      <c r="C303" s="257"/>
      <c r="E303" s="24"/>
      <c r="G303" s="18"/>
      <c r="I303" s="18"/>
      <c r="M303" s="257"/>
      <c r="N303" s="257"/>
      <c r="O303" s="257"/>
      <c r="P303" s="58"/>
      <c r="Q303" s="114"/>
      <c r="R303" s="114"/>
      <c r="S303" s="114"/>
      <c r="T303" s="114"/>
      <c r="U303" s="114"/>
      <c r="V303" s="114"/>
      <c r="W303" s="114"/>
      <c r="X303" s="114"/>
      <c r="Y303" s="114"/>
      <c r="Z303" s="114"/>
    </row>
    <row r="304" spans="1:26" s="10" customFormat="1" x14ac:dyDescent="0.2">
      <c r="A304" s="257"/>
      <c r="B304" s="258"/>
      <c r="C304" s="257"/>
      <c r="E304" s="24"/>
      <c r="G304" s="18"/>
      <c r="I304" s="18"/>
      <c r="M304" s="257"/>
      <c r="N304" s="257"/>
      <c r="O304" s="257"/>
      <c r="P304" s="58"/>
      <c r="Q304" s="114"/>
      <c r="R304" s="114"/>
      <c r="S304" s="114"/>
      <c r="T304" s="114"/>
      <c r="U304" s="114"/>
      <c r="V304" s="114"/>
      <c r="W304" s="114"/>
      <c r="X304" s="114"/>
      <c r="Y304" s="114"/>
      <c r="Z304" s="114"/>
    </row>
    <row r="305" spans="1:26" s="10" customFormat="1" x14ac:dyDescent="0.2">
      <c r="A305" s="257"/>
      <c r="B305" s="258"/>
      <c r="C305" s="257"/>
      <c r="E305" s="24"/>
      <c r="G305" s="18"/>
      <c r="I305" s="18"/>
      <c r="M305" s="257"/>
      <c r="N305" s="257"/>
      <c r="O305" s="257"/>
      <c r="P305" s="58"/>
      <c r="Q305" s="114"/>
      <c r="R305" s="114"/>
      <c r="S305" s="114"/>
      <c r="T305" s="114"/>
      <c r="U305" s="114"/>
      <c r="V305" s="114"/>
      <c r="W305" s="114"/>
      <c r="X305" s="114"/>
      <c r="Y305" s="114"/>
      <c r="Z305" s="114"/>
    </row>
    <row r="306" spans="1:26" s="10" customFormat="1" x14ac:dyDescent="0.2">
      <c r="A306" s="257"/>
      <c r="B306" s="258"/>
      <c r="C306" s="257"/>
      <c r="E306" s="24"/>
      <c r="G306" s="18"/>
      <c r="I306" s="18"/>
      <c r="M306" s="257"/>
      <c r="N306" s="257"/>
      <c r="O306" s="257"/>
      <c r="P306" s="58"/>
      <c r="Q306" s="114"/>
      <c r="R306" s="114"/>
      <c r="S306" s="114"/>
      <c r="T306" s="114"/>
      <c r="U306" s="114"/>
      <c r="V306" s="114"/>
      <c r="W306" s="114"/>
      <c r="X306" s="114"/>
      <c r="Y306" s="114"/>
      <c r="Z306" s="114"/>
    </row>
    <row r="307" spans="1:26" s="10" customFormat="1" x14ac:dyDescent="0.2">
      <c r="A307" s="257"/>
      <c r="B307" s="258"/>
      <c r="C307" s="257"/>
      <c r="E307" s="24"/>
      <c r="G307" s="18"/>
      <c r="I307" s="18"/>
      <c r="M307" s="257"/>
      <c r="N307" s="257"/>
      <c r="O307" s="257"/>
      <c r="P307" s="58"/>
      <c r="Q307" s="114"/>
      <c r="R307" s="114"/>
      <c r="S307" s="114"/>
      <c r="T307" s="114"/>
      <c r="U307" s="114"/>
      <c r="V307" s="114"/>
      <c r="W307" s="114"/>
      <c r="X307" s="114"/>
      <c r="Y307" s="114"/>
      <c r="Z307" s="114"/>
    </row>
    <row r="308" spans="1:26" s="10" customFormat="1" x14ac:dyDescent="0.2">
      <c r="A308" s="257"/>
      <c r="B308" s="258"/>
      <c r="C308" s="257"/>
      <c r="E308" s="24"/>
      <c r="G308" s="18"/>
      <c r="I308" s="18"/>
      <c r="M308" s="257"/>
      <c r="N308" s="257"/>
      <c r="O308" s="257"/>
      <c r="P308" s="58"/>
      <c r="Q308" s="114"/>
      <c r="R308" s="114"/>
      <c r="S308" s="114"/>
      <c r="T308" s="114"/>
      <c r="U308" s="114"/>
      <c r="V308" s="114"/>
      <c r="W308" s="114"/>
      <c r="X308" s="114"/>
      <c r="Y308" s="114"/>
      <c r="Z308" s="114"/>
    </row>
    <row r="309" spans="1:26" s="10" customFormat="1" x14ac:dyDescent="0.2">
      <c r="A309" s="257"/>
      <c r="B309" s="258"/>
      <c r="C309" s="257"/>
      <c r="E309" s="24"/>
      <c r="G309" s="18"/>
      <c r="I309" s="18"/>
      <c r="M309" s="257"/>
      <c r="N309" s="257"/>
      <c r="O309" s="257"/>
      <c r="P309" s="58"/>
      <c r="Q309" s="114"/>
      <c r="R309" s="114"/>
      <c r="S309" s="114"/>
      <c r="T309" s="114"/>
      <c r="U309" s="114"/>
      <c r="V309" s="114"/>
      <c r="W309" s="114"/>
      <c r="X309" s="114"/>
      <c r="Y309" s="114"/>
      <c r="Z309" s="114"/>
    </row>
    <row r="310" spans="1:26" s="10" customFormat="1" x14ac:dyDescent="0.2">
      <c r="A310" s="257"/>
      <c r="B310" s="258"/>
      <c r="C310" s="257"/>
      <c r="E310" s="24"/>
      <c r="G310" s="18"/>
      <c r="I310" s="18"/>
      <c r="M310" s="257"/>
      <c r="N310" s="257"/>
      <c r="O310" s="257"/>
      <c r="P310" s="58"/>
      <c r="Q310" s="114"/>
      <c r="R310" s="114"/>
      <c r="S310" s="114"/>
      <c r="T310" s="114"/>
      <c r="U310" s="114"/>
      <c r="V310" s="114"/>
      <c r="W310" s="114"/>
      <c r="X310" s="114"/>
      <c r="Y310" s="114"/>
      <c r="Z310" s="114"/>
    </row>
    <row r="311" spans="1:26" s="10" customFormat="1" x14ac:dyDescent="0.2">
      <c r="A311" s="257"/>
      <c r="B311" s="258"/>
      <c r="C311" s="257"/>
      <c r="E311" s="24"/>
      <c r="G311" s="18"/>
      <c r="I311" s="18"/>
      <c r="M311" s="257"/>
      <c r="N311" s="257"/>
      <c r="O311" s="257"/>
      <c r="P311" s="58"/>
      <c r="Q311" s="114"/>
      <c r="R311" s="114"/>
      <c r="S311" s="114"/>
      <c r="T311" s="114"/>
      <c r="U311" s="114"/>
      <c r="V311" s="114"/>
      <c r="W311" s="114"/>
      <c r="X311" s="114"/>
      <c r="Y311" s="114"/>
      <c r="Z311" s="114"/>
    </row>
    <row r="312" spans="1:26" s="10" customFormat="1" x14ac:dyDescent="0.2">
      <c r="A312" s="257"/>
      <c r="B312" s="258"/>
      <c r="C312" s="257"/>
      <c r="E312" s="24"/>
      <c r="G312" s="18"/>
      <c r="I312" s="18"/>
      <c r="M312" s="257"/>
      <c r="N312" s="257"/>
      <c r="O312" s="257"/>
      <c r="P312" s="58"/>
      <c r="Q312" s="114"/>
      <c r="R312" s="114"/>
      <c r="S312" s="114"/>
      <c r="T312" s="114"/>
      <c r="U312" s="114"/>
      <c r="V312" s="114"/>
      <c r="W312" s="114"/>
      <c r="X312" s="114"/>
      <c r="Y312" s="114"/>
      <c r="Z312" s="114"/>
    </row>
    <row r="313" spans="1:26" s="10" customFormat="1" x14ac:dyDescent="0.2">
      <c r="A313" s="257"/>
      <c r="B313" s="258"/>
      <c r="C313" s="257"/>
      <c r="E313" s="24"/>
      <c r="G313" s="18"/>
      <c r="I313" s="18"/>
      <c r="M313" s="257"/>
      <c r="N313" s="257"/>
      <c r="O313" s="257"/>
      <c r="P313" s="58"/>
      <c r="Q313" s="114"/>
      <c r="R313" s="114"/>
      <c r="S313" s="114"/>
      <c r="T313" s="114"/>
      <c r="U313" s="114"/>
      <c r="V313" s="114"/>
      <c r="W313" s="114"/>
      <c r="X313" s="114"/>
      <c r="Y313" s="114"/>
      <c r="Z313" s="114"/>
    </row>
    <row r="314" spans="1:26" s="10" customFormat="1" x14ac:dyDescent="0.2">
      <c r="A314" s="257"/>
      <c r="B314" s="258"/>
      <c r="C314" s="257"/>
      <c r="E314" s="24"/>
      <c r="G314" s="18"/>
      <c r="I314" s="18"/>
      <c r="M314" s="257"/>
      <c r="N314" s="257"/>
      <c r="O314" s="257"/>
      <c r="P314" s="58"/>
      <c r="Q314" s="114"/>
      <c r="R314" s="114"/>
      <c r="S314" s="114"/>
      <c r="T314" s="114"/>
      <c r="U314" s="114"/>
      <c r="V314" s="114"/>
      <c r="W314" s="114"/>
      <c r="X314" s="114"/>
      <c r="Y314" s="114"/>
      <c r="Z314" s="114"/>
    </row>
    <row r="315" spans="1:26" s="10" customFormat="1" x14ac:dyDescent="0.2">
      <c r="A315" s="257"/>
      <c r="B315" s="258"/>
      <c r="C315" s="257"/>
      <c r="E315" s="24"/>
      <c r="G315" s="18"/>
      <c r="I315" s="18"/>
      <c r="M315" s="257"/>
      <c r="N315" s="257"/>
      <c r="O315" s="257"/>
      <c r="P315" s="58"/>
      <c r="Q315" s="114"/>
      <c r="R315" s="114"/>
      <c r="S315" s="114"/>
      <c r="T315" s="114"/>
      <c r="U315" s="114"/>
      <c r="V315" s="114"/>
      <c r="W315" s="114"/>
      <c r="X315" s="114"/>
      <c r="Y315" s="114"/>
      <c r="Z315" s="114"/>
    </row>
    <row r="316" spans="1:26" s="10" customFormat="1" x14ac:dyDescent="0.2">
      <c r="A316" s="257"/>
      <c r="B316" s="258"/>
      <c r="C316" s="257"/>
      <c r="E316" s="24"/>
      <c r="G316" s="18"/>
      <c r="I316" s="18"/>
      <c r="M316" s="257"/>
      <c r="N316" s="257"/>
      <c r="O316" s="257"/>
      <c r="P316" s="58"/>
      <c r="Q316" s="114"/>
      <c r="R316" s="114"/>
      <c r="S316" s="114"/>
      <c r="T316" s="114"/>
      <c r="U316" s="114"/>
      <c r="V316" s="114"/>
      <c r="W316" s="114"/>
      <c r="X316" s="114"/>
      <c r="Y316" s="114"/>
      <c r="Z316" s="114"/>
    </row>
    <row r="317" spans="1:26" s="10" customFormat="1" x14ac:dyDescent="0.2">
      <c r="A317" s="257"/>
      <c r="B317" s="258"/>
      <c r="C317" s="257"/>
      <c r="E317" s="24"/>
      <c r="G317" s="18"/>
      <c r="I317" s="18"/>
      <c r="M317" s="257"/>
      <c r="N317" s="257"/>
      <c r="O317" s="257"/>
      <c r="P317" s="58"/>
      <c r="Q317" s="114"/>
      <c r="R317" s="114"/>
      <c r="S317" s="114"/>
      <c r="T317" s="114"/>
      <c r="U317" s="114"/>
      <c r="V317" s="114"/>
      <c r="W317" s="114"/>
      <c r="X317" s="114"/>
      <c r="Y317" s="114"/>
      <c r="Z317" s="114"/>
    </row>
    <row r="318" spans="1:26" s="10" customFormat="1" x14ac:dyDescent="0.2">
      <c r="A318" s="257"/>
      <c r="B318" s="258"/>
      <c r="C318" s="257"/>
      <c r="E318" s="24"/>
      <c r="G318" s="18"/>
      <c r="I318" s="18"/>
      <c r="M318" s="257"/>
      <c r="N318" s="257"/>
      <c r="O318" s="257"/>
      <c r="P318" s="58"/>
      <c r="Q318" s="114"/>
      <c r="R318" s="114"/>
      <c r="S318" s="114"/>
      <c r="T318" s="114"/>
      <c r="U318" s="114"/>
      <c r="V318" s="114"/>
      <c r="W318" s="114"/>
      <c r="X318" s="114"/>
      <c r="Y318" s="114"/>
      <c r="Z318" s="114"/>
    </row>
    <row r="319" spans="1:26" s="10" customFormat="1" x14ac:dyDescent="0.2">
      <c r="A319" s="257"/>
      <c r="B319" s="258"/>
      <c r="C319" s="257"/>
      <c r="E319" s="24"/>
      <c r="G319" s="18"/>
      <c r="I319" s="18"/>
      <c r="M319" s="257"/>
      <c r="N319" s="257"/>
      <c r="O319" s="257"/>
      <c r="P319" s="58"/>
      <c r="Q319" s="114"/>
      <c r="R319" s="114"/>
      <c r="S319" s="114"/>
      <c r="T319" s="114"/>
      <c r="U319" s="114"/>
      <c r="V319" s="114"/>
      <c r="W319" s="114"/>
      <c r="X319" s="114"/>
      <c r="Y319" s="114"/>
      <c r="Z319" s="114"/>
    </row>
    <row r="320" spans="1:26" s="10" customFormat="1" x14ac:dyDescent="0.2">
      <c r="A320" s="257"/>
      <c r="B320" s="258"/>
      <c r="C320" s="257"/>
      <c r="E320" s="24"/>
      <c r="G320" s="18"/>
      <c r="I320" s="18"/>
      <c r="M320" s="257"/>
      <c r="N320" s="257"/>
      <c r="O320" s="257"/>
      <c r="P320" s="58"/>
      <c r="Q320" s="114"/>
      <c r="R320" s="114"/>
      <c r="S320" s="114"/>
      <c r="T320" s="114"/>
      <c r="U320" s="114"/>
      <c r="V320" s="114"/>
      <c r="W320" s="114"/>
      <c r="X320" s="114"/>
      <c r="Y320" s="114"/>
      <c r="Z320" s="114"/>
    </row>
    <row r="321" spans="1:26" s="10" customFormat="1" x14ac:dyDescent="0.2">
      <c r="A321" s="257"/>
      <c r="B321" s="258"/>
      <c r="C321" s="257"/>
      <c r="E321" s="24"/>
      <c r="G321" s="18"/>
      <c r="I321" s="18"/>
      <c r="M321" s="257"/>
      <c r="N321" s="257"/>
      <c r="O321" s="257"/>
      <c r="P321" s="58"/>
      <c r="Q321" s="114"/>
      <c r="R321" s="114"/>
      <c r="S321" s="114"/>
      <c r="T321" s="114"/>
      <c r="U321" s="114"/>
      <c r="V321" s="114"/>
      <c r="W321" s="114"/>
      <c r="X321" s="114"/>
      <c r="Y321" s="114"/>
      <c r="Z321" s="114"/>
    </row>
    <row r="322" spans="1:26" s="10" customFormat="1" x14ac:dyDescent="0.2">
      <c r="A322" s="257"/>
      <c r="B322" s="258"/>
      <c r="C322" s="257"/>
      <c r="E322" s="24"/>
      <c r="G322" s="18"/>
      <c r="I322" s="18"/>
      <c r="M322" s="257"/>
      <c r="N322" s="257"/>
      <c r="O322" s="257"/>
      <c r="P322" s="58"/>
      <c r="Q322" s="114"/>
      <c r="R322" s="114"/>
      <c r="S322" s="114"/>
      <c r="T322" s="114"/>
      <c r="U322" s="114"/>
      <c r="V322" s="114"/>
      <c r="W322" s="114"/>
      <c r="X322" s="114"/>
      <c r="Y322" s="114"/>
      <c r="Z322" s="114"/>
    </row>
    <row r="323" spans="1:26" s="10" customFormat="1" x14ac:dyDescent="0.2">
      <c r="A323" s="257"/>
      <c r="B323" s="258"/>
      <c r="C323" s="257"/>
      <c r="E323" s="24"/>
      <c r="G323" s="18"/>
      <c r="I323" s="18"/>
      <c r="M323" s="257"/>
      <c r="N323" s="257"/>
      <c r="O323" s="257"/>
      <c r="P323" s="58"/>
      <c r="Q323" s="114"/>
      <c r="R323" s="114"/>
      <c r="S323" s="114"/>
      <c r="T323" s="114"/>
      <c r="U323" s="114"/>
      <c r="V323" s="114"/>
      <c r="W323" s="114"/>
      <c r="X323" s="114"/>
      <c r="Y323" s="114"/>
      <c r="Z323" s="114"/>
    </row>
    <row r="324" spans="1:26" s="10" customFormat="1" x14ac:dyDescent="0.2">
      <c r="A324" s="257"/>
      <c r="B324" s="258"/>
      <c r="C324" s="257"/>
      <c r="E324" s="24"/>
      <c r="G324" s="18"/>
      <c r="I324" s="18"/>
      <c r="M324" s="257"/>
      <c r="N324" s="257"/>
      <c r="O324" s="257"/>
      <c r="P324" s="58"/>
      <c r="Q324" s="114"/>
      <c r="R324" s="114"/>
      <c r="S324" s="114"/>
      <c r="T324" s="114"/>
      <c r="U324" s="114"/>
      <c r="V324" s="114"/>
      <c r="W324" s="114"/>
      <c r="X324" s="114"/>
      <c r="Y324" s="114"/>
      <c r="Z324" s="114"/>
    </row>
    <row r="325" spans="1:26" s="10" customFormat="1" x14ac:dyDescent="0.2">
      <c r="A325" s="257"/>
      <c r="B325" s="258"/>
      <c r="C325" s="257"/>
      <c r="E325" s="24"/>
      <c r="G325" s="18"/>
      <c r="I325" s="18"/>
      <c r="M325" s="257"/>
      <c r="N325" s="257"/>
      <c r="O325" s="257"/>
      <c r="P325" s="58"/>
      <c r="Q325" s="114"/>
      <c r="R325" s="114"/>
      <c r="S325" s="114"/>
      <c r="T325" s="114"/>
      <c r="U325" s="114"/>
      <c r="V325" s="114"/>
      <c r="W325" s="114"/>
      <c r="X325" s="114"/>
      <c r="Y325" s="114"/>
      <c r="Z325" s="114"/>
    </row>
    <row r="326" spans="1:26" s="10" customFormat="1" x14ac:dyDescent="0.2">
      <c r="A326" s="257"/>
      <c r="B326" s="258"/>
      <c r="C326" s="257"/>
      <c r="E326" s="24"/>
      <c r="G326" s="18"/>
      <c r="I326" s="18"/>
      <c r="M326" s="257"/>
      <c r="N326" s="257"/>
      <c r="O326" s="257"/>
      <c r="P326" s="58"/>
      <c r="Q326" s="114"/>
      <c r="R326" s="114"/>
      <c r="S326" s="114"/>
      <c r="T326" s="114"/>
      <c r="U326" s="114"/>
      <c r="V326" s="114"/>
      <c r="W326" s="114"/>
      <c r="X326" s="114"/>
      <c r="Y326" s="114"/>
      <c r="Z326" s="114"/>
    </row>
    <row r="327" spans="1:26" s="10" customFormat="1" x14ac:dyDescent="0.2">
      <c r="A327" s="257"/>
      <c r="B327" s="258"/>
      <c r="C327" s="257"/>
      <c r="E327" s="24"/>
      <c r="G327" s="18"/>
      <c r="I327" s="18"/>
      <c r="M327" s="257"/>
      <c r="N327" s="257"/>
      <c r="O327" s="257"/>
      <c r="P327" s="58"/>
      <c r="Q327" s="114"/>
      <c r="R327" s="114"/>
      <c r="S327" s="114"/>
      <c r="T327" s="114"/>
      <c r="U327" s="114"/>
      <c r="V327" s="114"/>
      <c r="W327" s="114"/>
      <c r="X327" s="114"/>
      <c r="Y327" s="114"/>
      <c r="Z327" s="114"/>
    </row>
    <row r="328" spans="1:26" s="10" customFormat="1" x14ac:dyDescent="0.2">
      <c r="A328" s="257"/>
      <c r="B328" s="258"/>
      <c r="C328" s="257"/>
      <c r="E328" s="24"/>
      <c r="G328" s="18"/>
      <c r="I328" s="18"/>
      <c r="M328" s="257"/>
      <c r="N328" s="257"/>
      <c r="O328" s="257"/>
      <c r="P328" s="58"/>
      <c r="Q328" s="114"/>
      <c r="R328" s="114"/>
      <c r="S328" s="114"/>
      <c r="T328" s="114"/>
      <c r="U328" s="114"/>
      <c r="V328" s="114"/>
      <c r="W328" s="114"/>
      <c r="X328" s="114"/>
      <c r="Y328" s="114"/>
      <c r="Z328" s="114"/>
    </row>
    <row r="329" spans="1:26" s="10" customFormat="1" x14ac:dyDescent="0.2">
      <c r="A329" s="257"/>
      <c r="B329" s="258"/>
      <c r="C329" s="257"/>
      <c r="E329" s="24"/>
      <c r="G329" s="18"/>
      <c r="I329" s="18"/>
      <c r="M329" s="257"/>
      <c r="N329" s="257"/>
      <c r="O329" s="257"/>
      <c r="P329" s="58"/>
      <c r="Q329" s="114"/>
      <c r="R329" s="114"/>
      <c r="S329" s="114"/>
      <c r="T329" s="114"/>
      <c r="U329" s="114"/>
      <c r="V329" s="114"/>
      <c r="W329" s="114"/>
      <c r="X329" s="114"/>
      <c r="Y329" s="114"/>
      <c r="Z329" s="114"/>
    </row>
    <row r="330" spans="1:26" s="10" customFormat="1" x14ac:dyDescent="0.2">
      <c r="A330" s="257"/>
      <c r="B330" s="258"/>
      <c r="C330" s="257"/>
      <c r="E330" s="24"/>
      <c r="G330" s="18"/>
      <c r="I330" s="18"/>
      <c r="M330" s="257"/>
      <c r="N330" s="257"/>
      <c r="O330" s="257"/>
      <c r="P330" s="58"/>
      <c r="Q330" s="114"/>
      <c r="R330" s="114"/>
      <c r="S330" s="114"/>
      <c r="T330" s="114"/>
      <c r="U330" s="114"/>
      <c r="V330" s="114"/>
      <c r="W330" s="114"/>
      <c r="X330" s="114"/>
      <c r="Y330" s="114"/>
      <c r="Z330" s="114"/>
    </row>
    <row r="331" spans="1:26" s="10" customFormat="1" x14ac:dyDescent="0.2">
      <c r="A331" s="257"/>
      <c r="B331" s="258"/>
      <c r="C331" s="257"/>
      <c r="E331" s="24"/>
      <c r="G331" s="18"/>
      <c r="I331" s="18"/>
      <c r="M331" s="257"/>
      <c r="N331" s="257"/>
      <c r="O331" s="257"/>
      <c r="P331" s="58"/>
      <c r="Q331" s="114"/>
      <c r="R331" s="114"/>
      <c r="S331" s="114"/>
      <c r="T331" s="114"/>
      <c r="U331" s="114"/>
      <c r="V331" s="114"/>
      <c r="W331" s="114"/>
      <c r="X331" s="114"/>
      <c r="Y331" s="114"/>
      <c r="Z331" s="114"/>
    </row>
    <row r="332" spans="1:26" s="10" customFormat="1" x14ac:dyDescent="0.2">
      <c r="A332" s="257"/>
      <c r="B332" s="258"/>
      <c r="C332" s="257"/>
      <c r="E332" s="24"/>
      <c r="G332" s="18"/>
      <c r="I332" s="18"/>
      <c r="M332" s="257"/>
      <c r="N332" s="257"/>
      <c r="O332" s="257"/>
      <c r="P332" s="58"/>
      <c r="Q332" s="114"/>
      <c r="R332" s="114"/>
      <c r="S332" s="114"/>
      <c r="T332" s="114"/>
      <c r="U332" s="114"/>
      <c r="V332" s="114"/>
      <c r="W332" s="114"/>
      <c r="X332" s="114"/>
      <c r="Y332" s="114"/>
      <c r="Z332" s="114"/>
    </row>
    <row r="333" spans="1:26" s="10" customFormat="1" x14ac:dyDescent="0.2">
      <c r="A333" s="257"/>
      <c r="B333" s="258"/>
      <c r="C333" s="257"/>
      <c r="E333" s="24"/>
      <c r="G333" s="18"/>
      <c r="I333" s="18"/>
      <c r="M333" s="257"/>
      <c r="N333" s="257"/>
      <c r="O333" s="257"/>
      <c r="P333" s="58"/>
      <c r="Q333" s="114"/>
      <c r="R333" s="114"/>
      <c r="S333" s="114"/>
      <c r="T333" s="114"/>
      <c r="U333" s="114"/>
      <c r="V333" s="114"/>
      <c r="W333" s="114"/>
      <c r="X333" s="114"/>
      <c r="Y333" s="114"/>
      <c r="Z333" s="114"/>
    </row>
    <row r="334" spans="1:26" s="10" customFormat="1" x14ac:dyDescent="0.2">
      <c r="A334" s="257"/>
      <c r="B334" s="258"/>
      <c r="C334" s="257"/>
      <c r="E334" s="24"/>
      <c r="G334" s="18"/>
      <c r="I334" s="18"/>
      <c r="M334" s="257"/>
      <c r="N334" s="257"/>
      <c r="O334" s="257"/>
      <c r="P334" s="58"/>
      <c r="Q334" s="114"/>
      <c r="R334" s="114"/>
      <c r="S334" s="114"/>
      <c r="T334" s="114"/>
      <c r="U334" s="114"/>
      <c r="V334" s="114"/>
      <c r="W334" s="114"/>
      <c r="X334" s="114"/>
      <c r="Y334" s="114"/>
      <c r="Z334" s="114"/>
    </row>
    <row r="335" spans="1:26" s="10" customFormat="1" x14ac:dyDescent="0.2">
      <c r="A335" s="257"/>
      <c r="B335" s="258"/>
      <c r="C335" s="257"/>
      <c r="E335" s="24"/>
      <c r="G335" s="18"/>
      <c r="I335" s="18"/>
      <c r="M335" s="257"/>
      <c r="N335" s="257"/>
      <c r="O335" s="257"/>
      <c r="P335" s="58"/>
      <c r="Q335" s="114"/>
      <c r="R335" s="114"/>
      <c r="S335" s="114"/>
      <c r="T335" s="114"/>
      <c r="U335" s="114"/>
      <c r="V335" s="114"/>
      <c r="W335" s="114"/>
      <c r="X335" s="114"/>
      <c r="Y335" s="114"/>
      <c r="Z335" s="114"/>
    </row>
    <row r="336" spans="1:26" s="10" customFormat="1" x14ac:dyDescent="0.2">
      <c r="A336" s="257"/>
      <c r="B336" s="258"/>
      <c r="C336" s="257"/>
      <c r="E336" s="24"/>
      <c r="G336" s="18"/>
      <c r="I336" s="18"/>
      <c r="M336" s="257"/>
      <c r="N336" s="257"/>
      <c r="O336" s="257"/>
      <c r="P336" s="58"/>
      <c r="Q336" s="114"/>
      <c r="R336" s="114"/>
      <c r="S336" s="114"/>
      <c r="T336" s="114"/>
      <c r="U336" s="114"/>
      <c r="V336" s="114"/>
      <c r="W336" s="114"/>
      <c r="X336" s="114"/>
      <c r="Y336" s="114"/>
      <c r="Z336" s="114"/>
    </row>
    <row r="337" spans="1:26" s="10" customFormat="1" x14ac:dyDescent="0.2">
      <c r="A337" s="257"/>
      <c r="B337" s="258"/>
      <c r="C337" s="257"/>
      <c r="E337" s="24"/>
      <c r="G337" s="18"/>
      <c r="I337" s="18"/>
      <c r="M337" s="257"/>
      <c r="N337" s="257"/>
      <c r="O337" s="257"/>
      <c r="P337" s="58"/>
      <c r="Q337" s="114"/>
      <c r="R337" s="114"/>
      <c r="S337" s="114"/>
      <c r="T337" s="114"/>
      <c r="U337" s="114"/>
      <c r="V337" s="114"/>
      <c r="W337" s="114"/>
      <c r="X337" s="114"/>
      <c r="Y337" s="114"/>
      <c r="Z337" s="114"/>
    </row>
    <row r="338" spans="1:26" s="10" customFormat="1" x14ac:dyDescent="0.2">
      <c r="A338" s="257"/>
      <c r="B338" s="258"/>
      <c r="C338" s="257"/>
      <c r="E338" s="24"/>
      <c r="G338" s="18"/>
      <c r="I338" s="18"/>
      <c r="M338" s="257"/>
      <c r="N338" s="257"/>
      <c r="O338" s="257"/>
      <c r="P338" s="58"/>
      <c r="Q338" s="114"/>
      <c r="R338" s="114"/>
      <c r="S338" s="114"/>
      <c r="T338" s="114"/>
      <c r="U338" s="114"/>
      <c r="V338" s="114"/>
      <c r="W338" s="114"/>
      <c r="X338" s="114"/>
      <c r="Y338" s="114"/>
      <c r="Z338" s="114"/>
    </row>
    <row r="339" spans="1:26" s="10" customFormat="1" x14ac:dyDescent="0.2">
      <c r="A339" s="257"/>
      <c r="B339" s="258"/>
      <c r="C339" s="257"/>
      <c r="E339" s="24"/>
      <c r="G339" s="18"/>
      <c r="I339" s="18"/>
      <c r="M339" s="257"/>
      <c r="N339" s="257"/>
      <c r="O339" s="257"/>
      <c r="P339" s="58"/>
      <c r="Q339" s="114"/>
      <c r="R339" s="114"/>
      <c r="S339" s="114"/>
      <c r="T339" s="114"/>
      <c r="U339" s="114"/>
      <c r="V339" s="114"/>
      <c r="W339" s="114"/>
      <c r="X339" s="114"/>
      <c r="Y339" s="114"/>
      <c r="Z339" s="114"/>
    </row>
    <row r="340" spans="1:26" s="10" customFormat="1" x14ac:dyDescent="0.2">
      <c r="A340" s="257"/>
      <c r="B340" s="258"/>
      <c r="C340" s="257"/>
      <c r="E340" s="24"/>
      <c r="G340" s="18"/>
      <c r="I340" s="18"/>
      <c r="M340" s="257"/>
      <c r="N340" s="257"/>
      <c r="O340" s="257"/>
      <c r="P340" s="58"/>
      <c r="Q340" s="114"/>
      <c r="R340" s="114"/>
      <c r="S340" s="114"/>
      <c r="T340" s="114"/>
      <c r="U340" s="114"/>
      <c r="V340" s="114"/>
      <c r="W340" s="114"/>
      <c r="X340" s="114"/>
      <c r="Y340" s="114"/>
      <c r="Z340" s="114"/>
    </row>
    <row r="341" spans="1:26" s="10" customFormat="1" x14ac:dyDescent="0.2">
      <c r="A341" s="257"/>
      <c r="B341" s="258"/>
      <c r="C341" s="257"/>
      <c r="E341" s="24"/>
      <c r="G341" s="18"/>
      <c r="I341" s="18"/>
      <c r="M341" s="257"/>
      <c r="N341" s="257"/>
      <c r="O341" s="257"/>
      <c r="P341" s="58"/>
      <c r="Q341" s="114"/>
      <c r="R341" s="114"/>
      <c r="S341" s="114"/>
      <c r="T341" s="114"/>
      <c r="U341" s="114"/>
      <c r="V341" s="114"/>
      <c r="W341" s="114"/>
      <c r="X341" s="114"/>
      <c r="Y341" s="114"/>
      <c r="Z341" s="114"/>
    </row>
    <row r="342" spans="1:26" s="10" customFormat="1" x14ac:dyDescent="0.2">
      <c r="A342" s="257"/>
      <c r="B342" s="258"/>
      <c r="C342" s="257"/>
      <c r="E342" s="24"/>
      <c r="G342" s="18"/>
      <c r="I342" s="18"/>
      <c r="M342" s="257"/>
      <c r="N342" s="257"/>
      <c r="O342" s="257"/>
      <c r="P342" s="58"/>
      <c r="Q342" s="114"/>
      <c r="R342" s="114"/>
      <c r="S342" s="114"/>
      <c r="T342" s="114"/>
      <c r="U342" s="114"/>
      <c r="V342" s="114"/>
      <c r="W342" s="114"/>
      <c r="X342" s="114"/>
      <c r="Y342" s="114"/>
      <c r="Z342" s="114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11811023622047245" top="0.94488188976377963" bottom="0.35433070866141736" header="0.31496062992125984" footer="0.31496062992125984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561"/>
  <sheetViews>
    <sheetView topLeftCell="B1" zoomScale="90" zoomScaleNormal="90" workbookViewId="0">
      <pane ySplit="3" topLeftCell="A91" activePane="bottomLeft" state="frozen"/>
      <selection activeCell="F142" sqref="F142:I142"/>
      <selection pane="bottomLeft" activeCell="B135" sqref="B135"/>
    </sheetView>
  </sheetViews>
  <sheetFormatPr defaultColWidth="9.140625" defaultRowHeight="12.75" x14ac:dyDescent="0.2"/>
  <cols>
    <col min="1" max="1" width="6.42578125" style="257" customWidth="1"/>
    <col min="2" max="2" width="38.140625" style="260" customWidth="1"/>
    <col min="3" max="3" width="9.140625" style="257" bestFit="1" customWidth="1"/>
    <col min="4" max="4" width="8.7109375" style="10" customWidth="1"/>
    <col min="5" max="5" width="15.7109375" style="11" customWidth="1"/>
    <col min="6" max="6" width="10.7109375" style="10" customWidth="1"/>
    <col min="7" max="7" width="15.7109375" style="11" customWidth="1"/>
    <col min="8" max="8" width="8.7109375" style="10" customWidth="1"/>
    <col min="9" max="9" width="15.7109375" style="11" customWidth="1"/>
    <col min="10" max="10" width="22.140625" style="10" customWidth="1"/>
    <col min="11" max="11" width="14" style="10" customWidth="1"/>
    <col min="12" max="12" width="13.140625" style="10" customWidth="1"/>
    <col min="13" max="13" width="10" style="257" customWidth="1"/>
    <col min="14" max="14" width="9.28515625" style="257" bestFit="1" customWidth="1"/>
    <col min="15" max="15" width="12.7109375" style="257" customWidth="1"/>
    <col min="16" max="16" width="11.7109375" style="257" customWidth="1"/>
    <col min="17" max="16384" width="9.140625" style="257"/>
  </cols>
  <sheetData>
    <row r="1" spans="1:15" x14ac:dyDescent="0.2">
      <c r="A1" s="532" t="s">
        <v>19</v>
      </c>
      <c r="B1" s="532"/>
      <c r="C1" s="255"/>
      <c r="D1" s="532" t="s">
        <v>21</v>
      </c>
      <c r="E1" s="532"/>
      <c r="F1" s="532"/>
      <c r="G1" s="532"/>
      <c r="H1" s="532"/>
      <c r="I1" s="63" t="s">
        <v>20</v>
      </c>
      <c r="J1" s="64"/>
      <c r="K1" s="64"/>
      <c r="L1" s="64"/>
    </row>
    <row r="2" spans="1:15" ht="38.25" customHeight="1" x14ac:dyDescent="0.2">
      <c r="A2" s="540" t="s">
        <v>0</v>
      </c>
      <c r="B2" s="541" t="s">
        <v>185</v>
      </c>
      <c r="C2" s="259" t="s">
        <v>190</v>
      </c>
      <c r="D2" s="538" t="s">
        <v>838</v>
      </c>
      <c r="E2" s="538"/>
      <c r="F2" s="538" t="s">
        <v>839</v>
      </c>
      <c r="G2" s="538"/>
      <c r="H2" s="538" t="s">
        <v>840</v>
      </c>
      <c r="I2" s="538"/>
      <c r="J2" s="539" t="s">
        <v>55</v>
      </c>
      <c r="K2" s="539" t="s">
        <v>56</v>
      </c>
      <c r="L2" s="539" t="s">
        <v>60</v>
      </c>
      <c r="M2" s="540" t="s">
        <v>15</v>
      </c>
      <c r="N2" s="540" t="s">
        <v>3</v>
      </c>
      <c r="O2" s="542" t="s">
        <v>4</v>
      </c>
    </row>
    <row r="3" spans="1:15" ht="42.75" customHeight="1" x14ac:dyDescent="0.2">
      <c r="A3" s="540"/>
      <c r="B3" s="545"/>
      <c r="D3" s="65" t="s">
        <v>1</v>
      </c>
      <c r="E3" s="7" t="s">
        <v>2</v>
      </c>
      <c r="F3" s="65" t="s">
        <v>1</v>
      </c>
      <c r="G3" s="7" t="s">
        <v>2</v>
      </c>
      <c r="H3" s="65" t="s">
        <v>1</v>
      </c>
      <c r="I3" s="7" t="s">
        <v>2</v>
      </c>
      <c r="J3" s="539"/>
      <c r="K3" s="539"/>
      <c r="L3" s="539"/>
      <c r="M3" s="540"/>
      <c r="N3" s="540"/>
      <c r="O3" s="542"/>
    </row>
    <row r="4" spans="1:15" x14ac:dyDescent="0.2">
      <c r="D4" s="65"/>
      <c r="E4" s="7"/>
      <c r="F4" s="65"/>
      <c r="G4" s="7"/>
      <c r="H4" s="65"/>
      <c r="I4" s="7"/>
      <c r="J4" s="65"/>
      <c r="K4" s="65"/>
      <c r="L4" s="65"/>
    </row>
    <row r="5" spans="1:15" x14ac:dyDescent="0.2">
      <c r="B5" s="262" t="s">
        <v>200</v>
      </c>
      <c r="C5" s="254"/>
      <c r="E5" s="18"/>
      <c r="F5" s="60"/>
      <c r="G5" s="18"/>
      <c r="I5" s="18"/>
      <c r="L5" s="18"/>
      <c r="M5" s="18"/>
      <c r="N5" s="18"/>
      <c r="O5" s="18"/>
    </row>
    <row r="6" spans="1:15" x14ac:dyDescent="0.2">
      <c r="A6" s="257">
        <v>1</v>
      </c>
      <c r="B6" s="258" t="s">
        <v>18</v>
      </c>
      <c r="C6" s="259" t="s">
        <v>191</v>
      </c>
      <c r="D6" s="66"/>
      <c r="E6" s="28"/>
      <c r="F6" s="27"/>
      <c r="G6" s="28"/>
      <c r="H6" s="66"/>
      <c r="I6" s="28"/>
      <c r="L6" s="18"/>
      <c r="M6" s="18"/>
      <c r="N6" s="18"/>
      <c r="O6" s="18"/>
    </row>
    <row r="7" spans="1:15" x14ac:dyDescent="0.2">
      <c r="A7" s="257" t="s">
        <v>5</v>
      </c>
      <c r="B7" s="260" t="s">
        <v>118</v>
      </c>
      <c r="C7" s="259" t="s">
        <v>191</v>
      </c>
      <c r="D7" s="27">
        <v>1</v>
      </c>
      <c r="E7" s="84">
        <v>1.0416666666666666E-2</v>
      </c>
      <c r="F7" s="115">
        <v>1</v>
      </c>
      <c r="G7" s="28">
        <v>1.0416666666666666E-2</v>
      </c>
      <c r="H7" s="115">
        <v>3</v>
      </c>
      <c r="I7" s="28">
        <v>7.2916666666666671E-2</v>
      </c>
      <c r="L7" s="18"/>
      <c r="M7" s="18">
        <f t="shared" ref="M7:M8" si="0">I7+G7+E7</f>
        <v>9.3750000000000014E-2</v>
      </c>
      <c r="N7" s="18"/>
      <c r="O7" s="18"/>
    </row>
    <row r="8" spans="1:15" x14ac:dyDescent="0.2">
      <c r="A8" s="257" t="s">
        <v>6</v>
      </c>
      <c r="B8" s="260" t="s">
        <v>121</v>
      </c>
      <c r="C8" s="259" t="s">
        <v>191</v>
      </c>
      <c r="D8" s="265">
        <v>1</v>
      </c>
      <c r="E8" s="84">
        <v>1.0416666666666666E-2</v>
      </c>
      <c r="F8" s="27">
        <v>0</v>
      </c>
      <c r="G8" s="2">
        <v>0</v>
      </c>
      <c r="H8" s="4">
        <v>3</v>
      </c>
      <c r="I8" s="28">
        <v>7.4305555555555555E-2</v>
      </c>
      <c r="L8" s="18"/>
      <c r="M8" s="18">
        <f t="shared" si="0"/>
        <v>8.4722222222222227E-2</v>
      </c>
      <c r="N8" s="18"/>
      <c r="O8" s="18"/>
    </row>
    <row r="9" spans="1:15" x14ac:dyDescent="0.2">
      <c r="A9" s="257" t="s">
        <v>7</v>
      </c>
      <c r="B9" s="260" t="s">
        <v>123</v>
      </c>
      <c r="C9" s="259" t="s">
        <v>191</v>
      </c>
      <c r="D9" s="27">
        <v>0</v>
      </c>
      <c r="E9" s="2">
        <v>0</v>
      </c>
      <c r="F9" s="27">
        <v>0</v>
      </c>
      <c r="G9" s="2">
        <v>0</v>
      </c>
      <c r="H9" s="4">
        <v>3</v>
      </c>
      <c r="I9" s="28">
        <v>1.6666666666666666E-2</v>
      </c>
      <c r="L9" s="18"/>
      <c r="M9" s="18">
        <f t="shared" ref="M9" si="1">I9+G9+E9</f>
        <v>1.6666666666666666E-2</v>
      </c>
      <c r="N9" s="18"/>
      <c r="O9" s="18"/>
    </row>
    <row r="10" spans="1:15" x14ac:dyDescent="0.2">
      <c r="E10" s="24"/>
      <c r="G10" s="24"/>
      <c r="I10" s="24"/>
      <c r="L10" s="18"/>
      <c r="M10" s="18"/>
      <c r="N10" s="18"/>
      <c r="O10" s="18"/>
    </row>
    <row r="11" spans="1:15" x14ac:dyDescent="0.2">
      <c r="A11" s="257">
        <v>2</v>
      </c>
      <c r="B11" s="260" t="s">
        <v>3</v>
      </c>
      <c r="C11" s="257" t="s">
        <v>192</v>
      </c>
      <c r="E11" s="24"/>
      <c r="F11" s="59"/>
      <c r="G11" s="24"/>
      <c r="I11" s="24"/>
      <c r="L11" s="18"/>
      <c r="M11" s="18"/>
      <c r="N11" s="18"/>
      <c r="O11" s="18"/>
    </row>
    <row r="12" spans="1:15" x14ac:dyDescent="0.2">
      <c r="E12" s="24"/>
      <c r="F12" s="59"/>
      <c r="G12" s="24"/>
      <c r="I12" s="24"/>
      <c r="L12" s="18"/>
      <c r="M12" s="18"/>
      <c r="N12" s="18"/>
      <c r="O12" s="18"/>
    </row>
    <row r="13" spans="1:15" x14ac:dyDescent="0.2">
      <c r="A13" s="257">
        <v>3</v>
      </c>
      <c r="B13" s="260" t="s">
        <v>4</v>
      </c>
      <c r="C13" s="257" t="s">
        <v>193</v>
      </c>
      <c r="D13" s="27"/>
      <c r="E13" s="28"/>
      <c r="F13" s="265"/>
      <c r="G13" s="28"/>
      <c r="H13" s="27"/>
      <c r="I13" s="28"/>
      <c r="L13" s="18"/>
      <c r="M13" s="18"/>
      <c r="N13" s="18"/>
      <c r="O13" s="18"/>
    </row>
    <row r="14" spans="1:15" x14ac:dyDescent="0.2">
      <c r="A14" s="257" t="s">
        <v>5</v>
      </c>
      <c r="B14" s="164" t="s">
        <v>450</v>
      </c>
      <c r="C14" s="257" t="s">
        <v>193</v>
      </c>
      <c r="D14" s="265">
        <v>3</v>
      </c>
      <c r="E14" s="2">
        <v>0.125</v>
      </c>
      <c r="F14" s="115">
        <v>0</v>
      </c>
      <c r="G14" s="28">
        <v>0</v>
      </c>
      <c r="H14" s="4">
        <v>2</v>
      </c>
      <c r="I14" s="28">
        <v>8.1250000000000003E-2</v>
      </c>
      <c r="L14" s="18"/>
      <c r="M14" s="18"/>
      <c r="N14" s="18"/>
      <c r="O14" s="18">
        <f>I14+G14+E14</f>
        <v>0.20624999999999999</v>
      </c>
    </row>
    <row r="15" spans="1:15" x14ac:dyDescent="0.2">
      <c r="A15" s="257" t="s">
        <v>6</v>
      </c>
      <c r="B15" s="164" t="s">
        <v>374</v>
      </c>
      <c r="C15" s="257" t="s">
        <v>193</v>
      </c>
      <c r="D15" s="27">
        <v>0</v>
      </c>
      <c r="E15" s="84">
        <v>0</v>
      </c>
      <c r="F15" s="115">
        <v>1</v>
      </c>
      <c r="G15" s="28">
        <v>2.0833333333333333E-3</v>
      </c>
      <c r="H15" s="4">
        <v>1</v>
      </c>
      <c r="I15" s="28">
        <v>4.1666666666666666E-3</v>
      </c>
      <c r="L15" s="18"/>
      <c r="M15" s="18"/>
      <c r="N15" s="18"/>
      <c r="O15" s="18">
        <f>I15+G15+E15</f>
        <v>6.2500000000000003E-3</v>
      </c>
    </row>
    <row r="16" spans="1:15" x14ac:dyDescent="0.2">
      <c r="D16" s="264"/>
      <c r="E16" s="84"/>
      <c r="F16" s="264"/>
      <c r="G16" s="24"/>
      <c r="H16" s="264"/>
      <c r="I16" s="28"/>
      <c r="L16" s="18"/>
      <c r="M16" s="18"/>
      <c r="N16" s="18"/>
      <c r="O16" s="18"/>
    </row>
    <row r="17" spans="1:15" x14ac:dyDescent="0.2">
      <c r="B17" s="8" t="s">
        <v>878</v>
      </c>
      <c r="C17" s="256"/>
      <c r="E17" s="18"/>
      <c r="G17" s="24"/>
      <c r="I17" s="24"/>
      <c r="L17" s="18"/>
      <c r="M17" s="18"/>
      <c r="N17" s="18"/>
      <c r="O17" s="18"/>
    </row>
    <row r="18" spans="1:15" x14ac:dyDescent="0.2">
      <c r="A18" s="257">
        <v>1</v>
      </c>
      <c r="B18" s="258" t="s">
        <v>18</v>
      </c>
      <c r="C18" s="259" t="s">
        <v>191</v>
      </c>
      <c r="E18" s="18"/>
      <c r="G18" s="24"/>
      <c r="I18" s="24"/>
      <c r="L18" s="18"/>
      <c r="M18" s="18"/>
      <c r="N18" s="18"/>
      <c r="O18" s="18"/>
    </row>
    <row r="19" spans="1:15" x14ac:dyDescent="0.2">
      <c r="A19" s="257" t="s">
        <v>5</v>
      </c>
      <c r="B19" s="260" t="s">
        <v>52</v>
      </c>
      <c r="C19" s="259" t="s">
        <v>191</v>
      </c>
      <c r="D19" s="264">
        <v>3</v>
      </c>
      <c r="E19" s="61">
        <v>9.930555555555555E-2</v>
      </c>
      <c r="F19" s="4">
        <v>3</v>
      </c>
      <c r="G19" s="2">
        <v>0.47152777777777777</v>
      </c>
      <c r="H19" s="4">
        <v>2</v>
      </c>
      <c r="I19" s="28">
        <v>6.1805555555555558E-2</v>
      </c>
      <c r="L19" s="18"/>
      <c r="M19" s="18">
        <f>I19+G19+E19</f>
        <v>0.63263888888888886</v>
      </c>
      <c r="N19" s="18"/>
      <c r="O19" s="18"/>
    </row>
    <row r="20" spans="1:15" x14ac:dyDescent="0.2">
      <c r="A20" s="257" t="s">
        <v>6</v>
      </c>
      <c r="B20" s="260" t="s">
        <v>53</v>
      </c>
      <c r="C20" s="259" t="s">
        <v>191</v>
      </c>
      <c r="D20" s="264">
        <v>4</v>
      </c>
      <c r="E20" s="61">
        <v>0.17777777777777778</v>
      </c>
      <c r="F20" s="4">
        <v>5</v>
      </c>
      <c r="G20" s="2">
        <v>0.25972222222222224</v>
      </c>
      <c r="H20" s="4">
        <v>1</v>
      </c>
      <c r="I20" s="28">
        <v>3.5416666666666666E-2</v>
      </c>
      <c r="L20" s="18"/>
      <c r="M20" s="18">
        <f t="shared" ref="M20" si="2">I20+G20+E20</f>
        <v>0.47291666666666665</v>
      </c>
      <c r="N20" s="18"/>
      <c r="O20" s="18"/>
    </row>
    <row r="21" spans="1:15" x14ac:dyDescent="0.2">
      <c r="D21" s="265"/>
      <c r="E21" s="24"/>
      <c r="F21" s="265"/>
      <c r="G21" s="24"/>
      <c r="H21" s="265"/>
      <c r="I21" s="24"/>
      <c r="L21" s="18"/>
      <c r="M21" s="18"/>
      <c r="N21" s="18"/>
      <c r="O21" s="18"/>
    </row>
    <row r="22" spans="1:15" x14ac:dyDescent="0.2">
      <c r="A22" s="257">
        <v>2</v>
      </c>
      <c r="B22" s="260" t="s">
        <v>3</v>
      </c>
      <c r="C22" s="257" t="s">
        <v>192</v>
      </c>
      <c r="D22" s="265"/>
      <c r="E22" s="24"/>
      <c r="F22" s="265"/>
      <c r="G22" s="24"/>
      <c r="H22" s="265"/>
      <c r="I22" s="24"/>
      <c r="L22" s="18"/>
      <c r="M22" s="18"/>
      <c r="N22" s="18"/>
      <c r="O22" s="18"/>
    </row>
    <row r="23" spans="1:15" x14ac:dyDescent="0.2">
      <c r="D23" s="265"/>
      <c r="E23" s="24"/>
      <c r="F23" s="265"/>
      <c r="G23" s="24"/>
      <c r="H23" s="265"/>
      <c r="I23" s="24"/>
      <c r="L23" s="18"/>
      <c r="M23" s="18"/>
      <c r="N23" s="18"/>
      <c r="O23" s="18"/>
    </row>
    <row r="24" spans="1:15" x14ac:dyDescent="0.2">
      <c r="A24" s="257">
        <v>3</v>
      </c>
      <c r="B24" s="260" t="s">
        <v>4</v>
      </c>
      <c r="C24" s="257" t="s">
        <v>193</v>
      </c>
      <c r="D24" s="265"/>
      <c r="E24" s="24"/>
      <c r="F24" s="265"/>
      <c r="G24" s="24"/>
      <c r="H24" s="265"/>
      <c r="I24" s="24"/>
      <c r="L24" s="18"/>
      <c r="M24" s="18"/>
      <c r="N24" s="18"/>
      <c r="O24" s="18"/>
    </row>
    <row r="25" spans="1:15" x14ac:dyDescent="0.2">
      <c r="A25" s="257" t="s">
        <v>5</v>
      </c>
      <c r="B25" s="468" t="s">
        <v>879</v>
      </c>
      <c r="C25" s="257" t="s">
        <v>193</v>
      </c>
      <c r="D25" s="265">
        <v>5</v>
      </c>
      <c r="E25" s="1">
        <v>0.15416666666666667</v>
      </c>
      <c r="F25" s="4">
        <v>0</v>
      </c>
      <c r="G25" s="2">
        <v>0</v>
      </c>
      <c r="H25" s="4">
        <v>0</v>
      </c>
      <c r="I25" s="28">
        <v>0</v>
      </c>
      <c r="L25" s="18"/>
      <c r="M25" s="18"/>
      <c r="N25" s="18"/>
      <c r="O25" s="18">
        <f>I25+G25+E25</f>
        <v>0.15416666666666667</v>
      </c>
    </row>
    <row r="26" spans="1:15" x14ac:dyDescent="0.2">
      <c r="A26" s="257" t="s">
        <v>6</v>
      </c>
      <c r="B26" s="468" t="s">
        <v>880</v>
      </c>
      <c r="C26" s="257" t="s">
        <v>193</v>
      </c>
      <c r="D26" s="265">
        <v>2</v>
      </c>
      <c r="E26" s="1">
        <v>3.6805555555555557E-2</v>
      </c>
      <c r="F26" s="4">
        <v>1</v>
      </c>
      <c r="G26" s="2">
        <v>4.4444444444444446E-2</v>
      </c>
      <c r="H26" s="4">
        <v>0</v>
      </c>
      <c r="I26" s="28">
        <v>0</v>
      </c>
      <c r="L26" s="18"/>
      <c r="M26" s="18"/>
      <c r="N26" s="18"/>
      <c r="O26" s="18">
        <f>I26+G26+E26</f>
        <v>8.1250000000000003E-2</v>
      </c>
    </row>
    <row r="27" spans="1:15" x14ac:dyDescent="0.2">
      <c r="D27" s="264"/>
      <c r="E27" s="18"/>
      <c r="F27" s="264"/>
      <c r="G27" s="24"/>
      <c r="H27" s="264"/>
      <c r="I27" s="24"/>
      <c r="L27" s="18"/>
      <c r="M27" s="18"/>
      <c r="N27" s="18"/>
      <c r="O27" s="18"/>
    </row>
    <row r="28" spans="1:15" x14ac:dyDescent="0.2">
      <c r="B28" s="8" t="s">
        <v>116</v>
      </c>
      <c r="C28" s="256"/>
      <c r="E28" s="18"/>
      <c r="G28" s="24"/>
      <c r="I28" s="24"/>
      <c r="L28" s="18"/>
      <c r="M28" s="18"/>
      <c r="N28" s="18"/>
      <c r="O28" s="18"/>
    </row>
    <row r="29" spans="1:15" x14ac:dyDescent="0.2">
      <c r="A29" s="257">
        <v>1</v>
      </c>
      <c r="B29" s="258" t="s">
        <v>18</v>
      </c>
      <c r="C29" s="259" t="s">
        <v>191</v>
      </c>
      <c r="E29" s="18"/>
      <c r="G29" s="24"/>
      <c r="I29" s="24"/>
      <c r="L29" s="18"/>
      <c r="M29" s="18"/>
      <c r="N29" s="18"/>
      <c r="O29" s="18"/>
    </row>
    <row r="30" spans="1:15" x14ac:dyDescent="0.2">
      <c r="A30" s="257" t="s">
        <v>5</v>
      </c>
      <c r="B30" s="260" t="s">
        <v>52</v>
      </c>
      <c r="C30" s="259" t="s">
        <v>191</v>
      </c>
      <c r="D30" s="264">
        <v>3</v>
      </c>
      <c r="E30" s="61">
        <v>9.930555555555555E-2</v>
      </c>
      <c r="F30" s="479">
        <v>5</v>
      </c>
      <c r="G30" s="464">
        <v>6.458333333333334E-2</v>
      </c>
      <c r="H30" s="479">
        <v>0</v>
      </c>
      <c r="I30" s="464">
        <v>0</v>
      </c>
      <c r="L30" s="18"/>
      <c r="M30" s="18">
        <f>I30+G30+E30</f>
        <v>0.16388888888888889</v>
      </c>
      <c r="N30" s="18"/>
      <c r="O30" s="18"/>
    </row>
    <row r="31" spans="1:15" x14ac:dyDescent="0.2">
      <c r="A31" s="257" t="s">
        <v>6</v>
      </c>
      <c r="B31" s="260" t="s">
        <v>53</v>
      </c>
      <c r="C31" s="259" t="s">
        <v>191</v>
      </c>
      <c r="D31" s="264">
        <v>4</v>
      </c>
      <c r="E31" s="61">
        <v>0.17777777777777778</v>
      </c>
      <c r="F31" s="479">
        <v>5</v>
      </c>
      <c r="G31" s="464">
        <v>0.47569444444444442</v>
      </c>
      <c r="H31" s="479">
        <v>5</v>
      </c>
      <c r="I31" s="464">
        <v>0.29236111111111113</v>
      </c>
      <c r="L31" s="18"/>
      <c r="M31" s="18">
        <f t="shared" ref="M31:M32" si="3">I31+G31+E31</f>
        <v>0.9458333333333333</v>
      </c>
      <c r="N31" s="18"/>
      <c r="O31" s="18"/>
    </row>
    <row r="32" spans="1:15" x14ac:dyDescent="0.2">
      <c r="A32" s="257" t="s">
        <v>7</v>
      </c>
      <c r="B32" s="260" t="s">
        <v>54</v>
      </c>
      <c r="C32" s="259" t="s">
        <v>191</v>
      </c>
      <c r="D32" s="264">
        <v>4</v>
      </c>
      <c r="E32" s="61">
        <v>0.11805555555555557</v>
      </c>
      <c r="F32" s="479">
        <v>0</v>
      </c>
      <c r="G32" s="464">
        <v>0</v>
      </c>
      <c r="H32" s="479">
        <v>1</v>
      </c>
      <c r="I32" s="464">
        <v>4.8611111111111112E-3</v>
      </c>
      <c r="L32" s="18"/>
      <c r="M32" s="18">
        <f t="shared" si="3"/>
        <v>0.12291666666666667</v>
      </c>
      <c r="N32" s="18"/>
      <c r="O32" s="18"/>
    </row>
    <row r="33" spans="1:15" x14ac:dyDescent="0.2">
      <c r="D33" s="265"/>
      <c r="E33" s="24"/>
      <c r="F33" s="265"/>
      <c r="G33" s="24"/>
      <c r="H33" s="265"/>
      <c r="I33" s="24"/>
      <c r="L33" s="18"/>
      <c r="M33" s="18"/>
      <c r="N33" s="18"/>
      <c r="O33" s="18"/>
    </row>
    <row r="34" spans="1:15" x14ac:dyDescent="0.2">
      <c r="A34" s="257">
        <v>2</v>
      </c>
      <c r="B34" s="260" t="s">
        <v>3</v>
      </c>
      <c r="C34" s="257" t="s">
        <v>192</v>
      </c>
      <c r="D34" s="265"/>
      <c r="E34" s="24"/>
      <c r="F34" s="265"/>
      <c r="G34" s="24"/>
      <c r="H34" s="265"/>
      <c r="I34" s="24"/>
      <c r="L34" s="18"/>
      <c r="M34" s="18"/>
      <c r="N34" s="18"/>
      <c r="O34" s="18"/>
    </row>
    <row r="35" spans="1:15" x14ac:dyDescent="0.2">
      <c r="D35" s="265"/>
      <c r="E35" s="24"/>
      <c r="F35" s="265"/>
      <c r="G35" s="24"/>
      <c r="H35" s="265"/>
      <c r="I35" s="24"/>
      <c r="L35" s="18"/>
      <c r="M35" s="18"/>
      <c r="N35" s="18"/>
      <c r="O35" s="18"/>
    </row>
    <row r="36" spans="1:15" x14ac:dyDescent="0.2">
      <c r="A36" s="257">
        <v>3</v>
      </c>
      <c r="B36" s="260" t="s">
        <v>4</v>
      </c>
      <c r="C36" s="257" t="s">
        <v>193</v>
      </c>
      <c r="D36" s="265"/>
      <c r="E36" s="24"/>
      <c r="F36" s="265"/>
      <c r="G36" s="24"/>
      <c r="H36" s="265"/>
      <c r="I36" s="24"/>
      <c r="L36" s="18"/>
      <c r="M36" s="18"/>
      <c r="N36" s="18"/>
      <c r="O36" s="18"/>
    </row>
    <row r="37" spans="1:15" x14ac:dyDescent="0.2">
      <c r="A37" s="257" t="s">
        <v>5</v>
      </c>
      <c r="B37" s="260" t="s">
        <v>774</v>
      </c>
      <c r="C37" s="257" t="s">
        <v>193</v>
      </c>
      <c r="D37" s="265">
        <v>5</v>
      </c>
      <c r="E37" s="1">
        <v>0.15416666666666667</v>
      </c>
      <c r="F37" s="479">
        <v>0</v>
      </c>
      <c r="G37" s="464">
        <v>0</v>
      </c>
      <c r="H37" s="480">
        <v>3</v>
      </c>
      <c r="I37" s="463">
        <v>4.3055555555555562E-2</v>
      </c>
      <c r="L37" s="18"/>
      <c r="M37" s="18"/>
      <c r="N37" s="18"/>
      <c r="O37" s="18">
        <f>I37+G37+E37</f>
        <v>0.19722222222222224</v>
      </c>
    </row>
    <row r="38" spans="1:15" x14ac:dyDescent="0.2">
      <c r="A38" s="257" t="s">
        <v>6</v>
      </c>
      <c r="B38" s="260" t="s">
        <v>449</v>
      </c>
      <c r="C38" s="257" t="s">
        <v>193</v>
      </c>
      <c r="D38" s="265">
        <v>2</v>
      </c>
      <c r="E38" s="1">
        <v>3.6805555555555557E-2</v>
      </c>
      <c r="F38" s="479">
        <v>0</v>
      </c>
      <c r="G38" s="464">
        <v>0</v>
      </c>
      <c r="H38" s="480">
        <v>1</v>
      </c>
      <c r="I38" s="463">
        <v>3.0555555555555555E-2</v>
      </c>
      <c r="L38" s="18"/>
      <c r="M38" s="18"/>
      <c r="N38" s="18"/>
      <c r="O38" s="18">
        <f>I38+G38+E38</f>
        <v>6.7361111111111108E-2</v>
      </c>
    </row>
    <row r="39" spans="1:15" x14ac:dyDescent="0.2">
      <c r="A39" s="257" t="s">
        <v>7</v>
      </c>
      <c r="B39" s="260" t="s">
        <v>214</v>
      </c>
      <c r="C39" s="257" t="s">
        <v>193</v>
      </c>
      <c r="D39" s="27">
        <v>0</v>
      </c>
      <c r="E39" s="2">
        <v>0</v>
      </c>
      <c r="F39" s="479">
        <v>0</v>
      </c>
      <c r="G39" s="464">
        <v>0</v>
      </c>
      <c r="H39" s="479">
        <v>0</v>
      </c>
      <c r="I39" s="464">
        <v>0</v>
      </c>
      <c r="L39" s="18"/>
      <c r="M39" s="18"/>
      <c r="N39" s="18"/>
      <c r="O39" s="18">
        <f t="shared" ref="O39:O40" si="4">I39+G39+E39</f>
        <v>0</v>
      </c>
    </row>
    <row r="40" spans="1:15" x14ac:dyDescent="0.2">
      <c r="A40" s="257" t="s">
        <v>8</v>
      </c>
      <c r="B40" s="260" t="s">
        <v>215</v>
      </c>
      <c r="C40" s="257" t="s">
        <v>193</v>
      </c>
      <c r="D40" s="27">
        <v>0</v>
      </c>
      <c r="E40" s="2">
        <v>0</v>
      </c>
      <c r="F40" s="479">
        <v>0</v>
      </c>
      <c r="G40" s="464">
        <v>0</v>
      </c>
      <c r="H40" s="479">
        <v>0</v>
      </c>
      <c r="I40" s="464">
        <v>0</v>
      </c>
      <c r="L40" s="18"/>
      <c r="M40" s="18"/>
      <c r="N40" s="18"/>
      <c r="O40" s="18">
        <f t="shared" si="4"/>
        <v>0</v>
      </c>
    </row>
    <row r="41" spans="1:15" x14ac:dyDescent="0.2">
      <c r="D41" s="264"/>
      <c r="E41" s="18"/>
      <c r="F41" s="264"/>
      <c r="G41" s="24"/>
      <c r="H41" s="264"/>
      <c r="I41" s="24"/>
      <c r="L41" s="18"/>
      <c r="M41" s="18"/>
      <c r="N41" s="18"/>
      <c r="O41" s="18"/>
    </row>
    <row r="42" spans="1:15" ht="26.25" customHeight="1" x14ac:dyDescent="0.2">
      <c r="B42" s="262" t="s">
        <v>451</v>
      </c>
      <c r="C42" s="254"/>
      <c r="E42" s="18"/>
      <c r="G42" s="24"/>
      <c r="I42" s="24"/>
      <c r="L42" s="18"/>
      <c r="M42" s="18"/>
      <c r="N42" s="18"/>
      <c r="O42" s="18"/>
    </row>
    <row r="43" spans="1:15" x14ac:dyDescent="0.2">
      <c r="A43" s="257">
        <v>1</v>
      </c>
      <c r="B43" s="260" t="s">
        <v>32</v>
      </c>
      <c r="C43" s="257" t="s">
        <v>58</v>
      </c>
      <c r="D43" s="265"/>
      <c r="E43" s="24"/>
      <c r="F43" s="265"/>
      <c r="G43" s="24"/>
      <c r="H43" s="265"/>
      <c r="I43" s="24"/>
      <c r="L43" s="18"/>
      <c r="M43" s="18"/>
      <c r="N43" s="18"/>
      <c r="O43" s="18"/>
    </row>
    <row r="44" spans="1:15" x14ac:dyDescent="0.2">
      <c r="A44" s="257" t="s">
        <v>452</v>
      </c>
      <c r="B44" s="260" t="s">
        <v>293</v>
      </c>
      <c r="C44" s="257" t="s">
        <v>58</v>
      </c>
      <c r="D44" s="27">
        <v>0</v>
      </c>
      <c r="E44" s="2">
        <v>0</v>
      </c>
      <c r="F44" s="27">
        <v>0</v>
      </c>
      <c r="G44" s="2">
        <v>0</v>
      </c>
      <c r="H44" s="27">
        <v>0</v>
      </c>
      <c r="I44" s="2">
        <v>0</v>
      </c>
      <c r="L44" s="18">
        <f>E44+G44+I44</f>
        <v>0</v>
      </c>
      <c r="M44" s="18"/>
      <c r="N44" s="18"/>
      <c r="O44" s="18"/>
    </row>
    <row r="45" spans="1:15" x14ac:dyDescent="0.2">
      <c r="A45" s="257" t="s">
        <v>6</v>
      </c>
      <c r="B45" s="260" t="s">
        <v>277</v>
      </c>
      <c r="C45" s="257" t="s">
        <v>58</v>
      </c>
      <c r="D45" s="27">
        <v>0</v>
      </c>
      <c r="E45" s="2">
        <v>0</v>
      </c>
      <c r="F45" s="27">
        <v>0</v>
      </c>
      <c r="G45" s="2">
        <v>0</v>
      </c>
      <c r="H45" s="27">
        <v>0</v>
      </c>
      <c r="I45" s="2">
        <v>0</v>
      </c>
      <c r="L45" s="18">
        <f>E45+G45+I45</f>
        <v>0</v>
      </c>
      <c r="M45" s="18"/>
      <c r="N45" s="18"/>
      <c r="O45" s="18"/>
    </row>
    <row r="46" spans="1:15" x14ac:dyDescent="0.2">
      <c r="B46" s="262"/>
      <c r="C46" s="254"/>
      <c r="D46" s="27"/>
      <c r="E46" s="24"/>
      <c r="F46" s="27"/>
      <c r="G46" s="24"/>
      <c r="H46" s="27"/>
      <c r="I46" s="24"/>
      <c r="L46" s="18"/>
      <c r="M46" s="18"/>
      <c r="N46" s="18"/>
      <c r="O46" s="18"/>
    </row>
    <row r="47" spans="1:15" x14ac:dyDescent="0.2">
      <c r="A47" s="257">
        <v>2</v>
      </c>
      <c r="B47" s="258" t="s">
        <v>18</v>
      </c>
      <c r="C47" s="259" t="s">
        <v>191</v>
      </c>
      <c r="D47" s="265"/>
      <c r="E47" s="24"/>
      <c r="F47" s="265"/>
      <c r="G47" s="24"/>
      <c r="H47" s="265"/>
      <c r="I47" s="24"/>
      <c r="L47" s="18"/>
      <c r="M47" s="18"/>
      <c r="N47" s="18"/>
      <c r="O47" s="18"/>
    </row>
    <row r="48" spans="1:15" x14ac:dyDescent="0.2">
      <c r="A48" s="257" t="s">
        <v>5</v>
      </c>
      <c r="B48" s="260" t="s">
        <v>87</v>
      </c>
      <c r="C48" s="259" t="s">
        <v>191</v>
      </c>
      <c r="D48" s="67">
        <v>0</v>
      </c>
      <c r="E48" s="2">
        <v>0</v>
      </c>
      <c r="F48" s="4">
        <v>8</v>
      </c>
      <c r="G48" s="2">
        <v>0.12916666666666668</v>
      </c>
      <c r="H48" s="4">
        <v>6</v>
      </c>
      <c r="I48" s="28">
        <v>0.13472222222222222</v>
      </c>
      <c r="L48" s="18"/>
      <c r="M48" s="18">
        <f>I48+G48+E48</f>
        <v>0.2638888888888889</v>
      </c>
      <c r="N48" s="18"/>
      <c r="O48" s="18"/>
    </row>
    <row r="49" spans="1:15" x14ac:dyDescent="0.2">
      <c r="A49" s="257" t="s">
        <v>6</v>
      </c>
      <c r="B49" s="260" t="s">
        <v>17</v>
      </c>
      <c r="C49" s="259" t="s">
        <v>191</v>
      </c>
      <c r="D49" s="67">
        <v>0</v>
      </c>
      <c r="E49" s="2">
        <v>0</v>
      </c>
      <c r="F49" s="4">
        <v>0</v>
      </c>
      <c r="G49" s="2">
        <v>0</v>
      </c>
      <c r="H49" s="4">
        <v>0</v>
      </c>
      <c r="I49" s="28">
        <v>0</v>
      </c>
      <c r="L49" s="18"/>
      <c r="M49" s="18">
        <f>I49+G49+E49</f>
        <v>0</v>
      </c>
      <c r="N49" s="18"/>
      <c r="O49" s="18"/>
    </row>
    <row r="50" spans="1:15" x14ac:dyDescent="0.2">
      <c r="D50" s="27"/>
      <c r="E50" s="24"/>
      <c r="F50" s="68"/>
      <c r="G50" s="24"/>
      <c r="H50" s="27"/>
      <c r="I50" s="24"/>
      <c r="L50" s="18"/>
      <c r="M50" s="18"/>
      <c r="N50" s="18"/>
      <c r="O50" s="18"/>
    </row>
    <row r="51" spans="1:15" x14ac:dyDescent="0.2">
      <c r="A51" s="257">
        <v>3</v>
      </c>
      <c r="B51" s="260" t="s">
        <v>3</v>
      </c>
      <c r="C51" s="257" t="s">
        <v>192</v>
      </c>
      <c r="D51" s="67">
        <v>0</v>
      </c>
      <c r="E51" s="2">
        <v>0</v>
      </c>
      <c r="F51" s="67">
        <v>0</v>
      </c>
      <c r="G51" s="2">
        <v>0</v>
      </c>
      <c r="H51" s="67">
        <v>0</v>
      </c>
      <c r="I51" s="2">
        <v>0</v>
      </c>
      <c r="L51" s="18"/>
      <c r="M51" s="18"/>
      <c r="N51" s="18">
        <f>E51+G51+I51</f>
        <v>0</v>
      </c>
      <c r="O51" s="18"/>
    </row>
    <row r="52" spans="1:15" x14ac:dyDescent="0.2">
      <c r="D52" s="27"/>
      <c r="E52" s="24"/>
      <c r="F52" s="68"/>
      <c r="G52" s="24"/>
      <c r="H52" s="27"/>
      <c r="I52" s="24"/>
      <c r="L52" s="18"/>
      <c r="M52" s="18"/>
      <c r="N52" s="18"/>
      <c r="O52" s="18"/>
    </row>
    <row r="53" spans="1:15" x14ac:dyDescent="0.2">
      <c r="A53" s="257">
        <v>4</v>
      </c>
      <c r="B53" s="260" t="s">
        <v>4</v>
      </c>
      <c r="C53" s="257" t="s">
        <v>193</v>
      </c>
      <c r="D53" s="265"/>
      <c r="E53" s="24"/>
      <c r="F53" s="265"/>
      <c r="G53" s="24"/>
      <c r="H53" s="265"/>
      <c r="I53" s="24"/>
      <c r="L53" s="18"/>
      <c r="M53" s="18"/>
      <c r="N53" s="18"/>
      <c r="O53" s="18"/>
    </row>
    <row r="54" spans="1:15" x14ac:dyDescent="0.2">
      <c r="A54" s="257" t="s">
        <v>5</v>
      </c>
      <c r="B54" s="260" t="s">
        <v>294</v>
      </c>
      <c r="C54" s="257" t="s">
        <v>193</v>
      </c>
      <c r="D54" s="265">
        <v>3</v>
      </c>
      <c r="E54" s="57">
        <v>0.22430555555555556</v>
      </c>
      <c r="F54" s="4">
        <v>0</v>
      </c>
      <c r="G54" s="2">
        <v>0</v>
      </c>
      <c r="H54" s="4">
        <v>3</v>
      </c>
      <c r="I54" s="28">
        <v>7.2916666666666671E-2</v>
      </c>
      <c r="L54" s="18"/>
      <c r="M54" s="18"/>
      <c r="N54" s="18"/>
      <c r="O54" s="18">
        <f t="shared" ref="O54:O57" si="5">I54+G54+E54</f>
        <v>0.29722222222222222</v>
      </c>
    </row>
    <row r="55" spans="1:15" x14ac:dyDescent="0.2">
      <c r="A55" s="257" t="s">
        <v>6</v>
      </c>
      <c r="B55" s="260" t="s">
        <v>295</v>
      </c>
      <c r="C55" s="257" t="s">
        <v>193</v>
      </c>
      <c r="D55" s="265">
        <v>1</v>
      </c>
      <c r="E55" s="57">
        <v>5.1388888888888894E-2</v>
      </c>
      <c r="F55" s="4">
        <v>1</v>
      </c>
      <c r="G55" s="2">
        <v>4.5138888888888888E-2</v>
      </c>
      <c r="H55" s="4">
        <v>0</v>
      </c>
      <c r="I55" s="28">
        <v>0</v>
      </c>
      <c r="K55" s="18"/>
      <c r="L55" s="18"/>
      <c r="M55" s="18"/>
      <c r="N55" s="18"/>
      <c r="O55" s="18">
        <f t="shared" si="5"/>
        <v>9.6527777777777782E-2</v>
      </c>
    </row>
    <row r="56" spans="1:15" x14ac:dyDescent="0.2">
      <c r="A56" s="257" t="s">
        <v>7</v>
      </c>
      <c r="B56" s="260" t="s">
        <v>453</v>
      </c>
      <c r="C56" s="257" t="s">
        <v>193</v>
      </c>
      <c r="D56" s="265">
        <v>2</v>
      </c>
      <c r="E56" s="1">
        <v>7.2222222222222229E-2</v>
      </c>
      <c r="F56" s="4">
        <v>0</v>
      </c>
      <c r="G56" s="2">
        <v>0</v>
      </c>
      <c r="H56" s="4">
        <v>0</v>
      </c>
      <c r="I56" s="28">
        <v>0</v>
      </c>
      <c r="L56" s="18"/>
      <c r="M56" s="18"/>
      <c r="N56" s="18"/>
      <c r="O56" s="18">
        <f t="shared" si="5"/>
        <v>7.2222222222222229E-2</v>
      </c>
    </row>
    <row r="57" spans="1:15" x14ac:dyDescent="0.2">
      <c r="A57" s="257" t="s">
        <v>8</v>
      </c>
      <c r="B57" s="260" t="s">
        <v>454</v>
      </c>
      <c r="C57" s="257" t="s">
        <v>193</v>
      </c>
      <c r="D57" s="265">
        <v>3</v>
      </c>
      <c r="E57" s="1">
        <v>0.42430555555555555</v>
      </c>
      <c r="F57" s="4">
        <v>0</v>
      </c>
      <c r="G57" s="2">
        <v>0</v>
      </c>
      <c r="H57" s="4">
        <v>0</v>
      </c>
      <c r="I57" s="28">
        <v>0</v>
      </c>
      <c r="L57" s="18"/>
      <c r="M57" s="18"/>
      <c r="N57" s="18"/>
      <c r="O57" s="18">
        <f t="shared" si="5"/>
        <v>0.42430555555555555</v>
      </c>
    </row>
    <row r="58" spans="1:15" x14ac:dyDescent="0.2">
      <c r="D58" s="265"/>
      <c r="E58" s="2"/>
      <c r="F58" s="264"/>
      <c r="G58" s="54"/>
      <c r="H58" s="265"/>
      <c r="I58" s="2"/>
      <c r="L58" s="18"/>
      <c r="M58" s="18"/>
      <c r="N58" s="18"/>
      <c r="O58" s="18"/>
    </row>
    <row r="59" spans="1:15" x14ac:dyDescent="0.2">
      <c r="B59" s="8" t="s">
        <v>455</v>
      </c>
      <c r="C59" s="256"/>
      <c r="E59" s="18"/>
      <c r="G59" s="24"/>
      <c r="I59" s="24"/>
      <c r="L59" s="18"/>
      <c r="M59" s="18"/>
      <c r="N59" s="18"/>
      <c r="O59" s="18"/>
    </row>
    <row r="60" spans="1:15" x14ac:dyDescent="0.2">
      <c r="A60" s="257">
        <v>1</v>
      </c>
      <c r="B60" s="258" t="s">
        <v>18</v>
      </c>
      <c r="C60" s="259" t="s">
        <v>191</v>
      </c>
      <c r="D60" s="265"/>
      <c r="E60" s="50"/>
      <c r="G60" s="24"/>
      <c r="H60" s="265"/>
      <c r="I60" s="2"/>
      <c r="L60" s="18"/>
      <c r="M60" s="18"/>
      <c r="N60" s="18"/>
      <c r="O60" s="18"/>
    </row>
    <row r="61" spans="1:15" x14ac:dyDescent="0.2">
      <c r="A61" s="257" t="s">
        <v>5</v>
      </c>
      <c r="B61" s="260" t="s">
        <v>52</v>
      </c>
      <c r="C61" s="259" t="s">
        <v>191</v>
      </c>
      <c r="D61" s="265">
        <v>0</v>
      </c>
      <c r="E61" s="2">
        <v>0</v>
      </c>
      <c r="F61" s="4">
        <v>6</v>
      </c>
      <c r="G61" s="2">
        <v>0.76527777777777783</v>
      </c>
      <c r="H61" s="4">
        <v>2</v>
      </c>
      <c r="I61" s="28">
        <v>0.13541666666666666</v>
      </c>
      <c r="L61" s="18"/>
      <c r="M61" s="18">
        <f t="shared" ref="M61:M62" si="6">I61+G61+E61</f>
        <v>0.90069444444444446</v>
      </c>
      <c r="N61" s="18"/>
      <c r="O61" s="18"/>
    </row>
    <row r="62" spans="1:15" x14ac:dyDescent="0.2">
      <c r="A62" s="257" t="s">
        <v>6</v>
      </c>
      <c r="B62" s="260" t="s">
        <v>53</v>
      </c>
      <c r="C62" s="259" t="s">
        <v>191</v>
      </c>
      <c r="D62" s="265">
        <v>0</v>
      </c>
      <c r="E62" s="2">
        <v>0</v>
      </c>
      <c r="F62" s="4">
        <v>5</v>
      </c>
      <c r="G62" s="2">
        <v>0.52916666666666667</v>
      </c>
      <c r="H62" s="4">
        <v>2</v>
      </c>
      <c r="I62" s="28">
        <v>0.1388888888888889</v>
      </c>
      <c r="L62" s="18"/>
      <c r="M62" s="18">
        <f t="shared" si="6"/>
        <v>0.66805555555555562</v>
      </c>
      <c r="N62" s="18"/>
      <c r="O62" s="18"/>
    </row>
    <row r="63" spans="1:15" x14ac:dyDescent="0.2">
      <c r="D63" s="265"/>
      <c r="E63" s="24"/>
      <c r="F63" s="265"/>
      <c r="G63" s="24"/>
      <c r="H63" s="265"/>
      <c r="I63" s="24"/>
      <c r="L63" s="18"/>
      <c r="M63" s="18"/>
      <c r="N63" s="18"/>
      <c r="O63" s="18"/>
    </row>
    <row r="64" spans="1:15" x14ac:dyDescent="0.2">
      <c r="A64" s="257">
        <v>2</v>
      </c>
      <c r="B64" s="260" t="s">
        <v>3</v>
      </c>
      <c r="C64" s="257" t="s">
        <v>192</v>
      </c>
      <c r="D64" s="265"/>
      <c r="E64" s="24"/>
      <c r="F64" s="265"/>
      <c r="G64" s="24"/>
      <c r="H64" s="265"/>
      <c r="I64" s="24"/>
      <c r="L64" s="18"/>
      <c r="M64" s="18"/>
      <c r="N64" s="18"/>
      <c r="O64" s="18"/>
    </row>
    <row r="65" spans="1:15" x14ac:dyDescent="0.2">
      <c r="D65" s="265"/>
      <c r="E65" s="24"/>
      <c r="F65" s="265"/>
      <c r="G65" s="24"/>
      <c r="H65" s="265"/>
      <c r="I65" s="24"/>
      <c r="L65" s="18"/>
      <c r="M65" s="18"/>
      <c r="N65" s="18"/>
      <c r="O65" s="18"/>
    </row>
    <row r="66" spans="1:15" x14ac:dyDescent="0.2">
      <c r="A66" s="257">
        <v>3</v>
      </c>
      <c r="B66" s="260" t="s">
        <v>4</v>
      </c>
      <c r="C66" s="257" t="s">
        <v>193</v>
      </c>
      <c r="D66" s="265"/>
      <c r="E66" s="24"/>
      <c r="F66" s="265"/>
      <c r="G66" s="24"/>
      <c r="H66" s="265"/>
      <c r="I66" s="24"/>
      <c r="L66" s="18"/>
      <c r="M66" s="18"/>
      <c r="N66" s="18"/>
      <c r="O66" s="18"/>
    </row>
    <row r="67" spans="1:15" ht="17.25" customHeight="1" x14ac:dyDescent="0.2">
      <c r="E67" s="18"/>
      <c r="F67" s="81"/>
      <c r="G67" s="24"/>
      <c r="I67" s="24"/>
      <c r="L67" s="18"/>
      <c r="M67" s="18"/>
      <c r="N67" s="18"/>
      <c r="O67" s="18"/>
    </row>
    <row r="68" spans="1:15" x14ac:dyDescent="0.2">
      <c r="B68" s="8" t="s">
        <v>456</v>
      </c>
      <c r="C68" s="256"/>
      <c r="E68" s="18"/>
      <c r="G68" s="24"/>
      <c r="I68" s="24"/>
      <c r="L68" s="18"/>
      <c r="M68" s="18"/>
      <c r="N68" s="18"/>
      <c r="O68" s="18"/>
    </row>
    <row r="69" spans="1:15" x14ac:dyDescent="0.2">
      <c r="A69" s="257">
        <v>1</v>
      </c>
      <c r="B69" s="258" t="s">
        <v>18</v>
      </c>
      <c r="C69" s="259" t="s">
        <v>191</v>
      </c>
      <c r="D69" s="265"/>
      <c r="E69" s="50"/>
      <c r="G69" s="24"/>
      <c r="H69" s="265"/>
      <c r="I69" s="2"/>
      <c r="L69" s="18"/>
      <c r="M69" s="18"/>
      <c r="N69" s="18"/>
      <c r="O69" s="18"/>
    </row>
    <row r="70" spans="1:15" x14ac:dyDescent="0.2">
      <c r="A70" s="257" t="s">
        <v>5</v>
      </c>
      <c r="B70" s="260" t="s">
        <v>457</v>
      </c>
      <c r="C70" s="259" t="s">
        <v>191</v>
      </c>
      <c r="D70" s="265">
        <v>2</v>
      </c>
      <c r="E70" s="1">
        <v>2.9861111111111113E-2</v>
      </c>
      <c r="F70" s="4">
        <v>0</v>
      </c>
      <c r="G70" s="2">
        <v>0</v>
      </c>
      <c r="H70" s="4">
        <v>0</v>
      </c>
      <c r="I70" s="28">
        <v>0</v>
      </c>
      <c r="L70" s="18"/>
      <c r="M70" s="18">
        <f>I70+G70+E70</f>
        <v>2.9861111111111113E-2</v>
      </c>
      <c r="N70" s="18"/>
      <c r="O70" s="18"/>
    </row>
    <row r="71" spans="1:15" x14ac:dyDescent="0.2">
      <c r="A71" s="257" t="s">
        <v>6</v>
      </c>
      <c r="B71" s="260" t="s">
        <v>458</v>
      </c>
      <c r="C71" s="259" t="s">
        <v>191</v>
      </c>
      <c r="D71" s="265">
        <v>1</v>
      </c>
      <c r="E71" s="1">
        <v>2.1527777777777781E-2</v>
      </c>
      <c r="F71" s="4">
        <v>0</v>
      </c>
      <c r="G71" s="2">
        <v>0</v>
      </c>
      <c r="H71" s="4">
        <v>0</v>
      </c>
      <c r="I71" s="28">
        <v>0</v>
      </c>
      <c r="L71" s="18"/>
      <c r="M71" s="18">
        <f t="shared" ref="M71" si="7">I71+G71+E71</f>
        <v>2.1527777777777781E-2</v>
      </c>
      <c r="N71" s="18"/>
      <c r="O71" s="18"/>
    </row>
    <row r="72" spans="1:15" x14ac:dyDescent="0.2">
      <c r="D72" s="265"/>
      <c r="E72" s="24"/>
      <c r="F72" s="265"/>
      <c r="G72" s="24"/>
      <c r="H72" s="265"/>
      <c r="I72" s="24"/>
      <c r="L72" s="18"/>
      <c r="M72" s="18"/>
      <c r="N72" s="18"/>
      <c r="O72" s="18"/>
    </row>
    <row r="73" spans="1:15" x14ac:dyDescent="0.2">
      <c r="A73" s="257">
        <v>2</v>
      </c>
      <c r="B73" s="260" t="s">
        <v>3</v>
      </c>
      <c r="C73" s="257" t="s">
        <v>192</v>
      </c>
      <c r="D73" s="265"/>
      <c r="E73" s="24"/>
      <c r="F73" s="265"/>
      <c r="G73" s="24"/>
      <c r="H73" s="265"/>
      <c r="I73" s="24"/>
      <c r="L73" s="18"/>
      <c r="M73" s="18"/>
      <c r="N73" s="18"/>
      <c r="O73" s="18"/>
    </row>
    <row r="74" spans="1:15" x14ac:dyDescent="0.2">
      <c r="D74" s="265"/>
      <c r="E74" s="24"/>
      <c r="F74" s="265"/>
      <c r="G74" s="24"/>
      <c r="H74" s="265"/>
      <c r="I74" s="24"/>
      <c r="L74" s="18"/>
      <c r="M74" s="18"/>
      <c r="N74" s="18"/>
      <c r="O74" s="18"/>
    </row>
    <row r="75" spans="1:15" x14ac:dyDescent="0.2">
      <c r="A75" s="257">
        <v>3</v>
      </c>
      <c r="B75" s="260" t="s">
        <v>4</v>
      </c>
      <c r="C75" s="257" t="s">
        <v>193</v>
      </c>
      <c r="D75" s="265"/>
      <c r="E75" s="24"/>
      <c r="F75" s="265"/>
      <c r="G75" s="24"/>
      <c r="H75" s="265"/>
      <c r="I75" s="24"/>
      <c r="L75" s="18"/>
      <c r="M75" s="18"/>
      <c r="N75" s="18"/>
      <c r="O75" s="18"/>
    </row>
    <row r="76" spans="1:15" x14ac:dyDescent="0.2">
      <c r="D76" s="265"/>
      <c r="E76" s="24"/>
      <c r="F76" s="265"/>
      <c r="G76" s="24"/>
      <c r="H76" s="265"/>
      <c r="I76" s="24"/>
      <c r="L76" s="18"/>
      <c r="M76" s="18"/>
      <c r="N76" s="18"/>
      <c r="O76" s="18"/>
    </row>
    <row r="77" spans="1:15" x14ac:dyDescent="0.2">
      <c r="B77" s="262" t="s">
        <v>473</v>
      </c>
      <c r="C77" s="254"/>
      <c r="E77" s="18"/>
      <c r="G77" s="24"/>
      <c r="I77" s="24"/>
      <c r="L77" s="18"/>
      <c r="M77" s="18"/>
      <c r="N77" s="18"/>
      <c r="O77" s="18"/>
    </row>
    <row r="78" spans="1:15" x14ac:dyDescent="0.2">
      <c r="A78" s="257">
        <v>1</v>
      </c>
      <c r="B78" s="258" t="s">
        <v>18</v>
      </c>
      <c r="C78" s="259" t="s">
        <v>191</v>
      </c>
      <c r="E78" s="18"/>
      <c r="G78" s="24"/>
      <c r="I78" s="24"/>
      <c r="L78" s="18"/>
      <c r="M78" s="18"/>
      <c r="N78" s="18"/>
      <c r="O78" s="18"/>
    </row>
    <row r="79" spans="1:15" x14ac:dyDescent="0.2">
      <c r="A79" s="257" t="s">
        <v>5</v>
      </c>
      <c r="B79" s="260" t="s">
        <v>17</v>
      </c>
      <c r="C79" s="259" t="s">
        <v>191</v>
      </c>
      <c r="D79" s="265">
        <v>7</v>
      </c>
      <c r="E79" s="2">
        <v>7.1527777777777787E-2</v>
      </c>
      <c r="F79" s="4">
        <v>2</v>
      </c>
      <c r="G79" s="2">
        <v>2.2222222222222223E-2</v>
      </c>
      <c r="H79" s="4">
        <v>0</v>
      </c>
      <c r="I79" s="2">
        <v>0</v>
      </c>
      <c r="L79" s="18"/>
      <c r="M79" s="18">
        <f>I79+G79+E79</f>
        <v>9.3750000000000014E-2</v>
      </c>
      <c r="N79" s="18"/>
      <c r="O79" s="18"/>
    </row>
    <row r="80" spans="1:15" x14ac:dyDescent="0.2">
      <c r="C80" s="259"/>
      <c r="D80" s="4"/>
      <c r="E80" s="2"/>
      <c r="F80" s="259"/>
      <c r="G80" s="24"/>
      <c r="H80" s="4"/>
      <c r="I80" s="2"/>
      <c r="L80" s="18"/>
      <c r="M80" s="18"/>
      <c r="N80" s="18"/>
      <c r="O80" s="18"/>
    </row>
    <row r="81" spans="1:15" x14ac:dyDescent="0.2">
      <c r="A81" s="257">
        <v>2</v>
      </c>
      <c r="B81" s="260" t="s">
        <v>3</v>
      </c>
      <c r="C81" s="257" t="s">
        <v>192</v>
      </c>
      <c r="E81" s="24"/>
      <c r="G81" s="24"/>
      <c r="I81" s="24"/>
      <c r="L81" s="18"/>
      <c r="M81" s="18"/>
      <c r="N81" s="18"/>
      <c r="O81" s="18"/>
    </row>
    <row r="82" spans="1:15" x14ac:dyDescent="0.2">
      <c r="E82" s="24"/>
      <c r="G82" s="24"/>
      <c r="I82" s="24"/>
      <c r="L82" s="18"/>
      <c r="M82" s="18"/>
      <c r="N82" s="18"/>
      <c r="O82" s="18"/>
    </row>
    <row r="83" spans="1:15" x14ac:dyDescent="0.2">
      <c r="A83" s="257">
        <v>3</v>
      </c>
      <c r="B83" s="260" t="s">
        <v>4</v>
      </c>
      <c r="C83" s="257" t="s">
        <v>193</v>
      </c>
      <c r="E83" s="24"/>
      <c r="G83" s="24"/>
      <c r="I83" s="24"/>
      <c r="L83" s="18"/>
      <c r="M83" s="18"/>
      <c r="N83" s="18"/>
      <c r="O83" s="18"/>
    </row>
    <row r="84" spans="1:15" ht="25.5" x14ac:dyDescent="0.2">
      <c r="A84" s="257" t="s">
        <v>5</v>
      </c>
      <c r="B84" s="258" t="s">
        <v>517</v>
      </c>
      <c r="C84" s="257" t="s">
        <v>193</v>
      </c>
      <c r="D84" s="265">
        <v>11</v>
      </c>
      <c r="E84" s="2">
        <v>1.3208333333333333</v>
      </c>
      <c r="F84" s="4">
        <v>0</v>
      </c>
      <c r="G84" s="2">
        <v>0</v>
      </c>
      <c r="H84" s="4">
        <v>11</v>
      </c>
      <c r="I84" s="2">
        <v>1.5333333333333332</v>
      </c>
      <c r="L84" s="18"/>
      <c r="M84" s="18"/>
      <c r="N84" s="18"/>
      <c r="O84" s="18">
        <f>I84+G84+E84</f>
        <v>2.8541666666666665</v>
      </c>
    </row>
    <row r="85" spans="1:15" x14ac:dyDescent="0.2">
      <c r="A85" s="257" t="s">
        <v>6</v>
      </c>
      <c r="B85" s="258" t="s">
        <v>776</v>
      </c>
      <c r="C85" s="257" t="s">
        <v>193</v>
      </c>
      <c r="D85" s="265">
        <v>2</v>
      </c>
      <c r="E85" s="2">
        <v>0.39166666666666666</v>
      </c>
      <c r="F85" s="4">
        <v>1</v>
      </c>
      <c r="G85" s="2">
        <v>4.8611111111111112E-3</v>
      </c>
      <c r="H85" s="4">
        <v>5</v>
      </c>
      <c r="I85" s="2">
        <v>0.67569444444444438</v>
      </c>
      <c r="L85" s="18"/>
      <c r="M85" s="18"/>
      <c r="N85" s="18"/>
      <c r="O85" s="18">
        <f>I85+G85+E85</f>
        <v>1.0722222222222222</v>
      </c>
    </row>
    <row r="86" spans="1:15" x14ac:dyDescent="0.2">
      <c r="E86" s="18"/>
      <c r="G86" s="24"/>
      <c r="I86" s="24"/>
      <c r="L86" s="18"/>
      <c r="M86" s="18"/>
      <c r="N86" s="18"/>
      <c r="O86" s="18"/>
    </row>
    <row r="87" spans="1:15" x14ac:dyDescent="0.2">
      <c r="B87" s="8" t="s">
        <v>96</v>
      </c>
      <c r="C87" s="256"/>
      <c r="E87" s="18"/>
      <c r="G87" s="24"/>
      <c r="I87" s="24"/>
      <c r="L87" s="18"/>
      <c r="M87" s="18"/>
      <c r="N87" s="18"/>
      <c r="O87" s="18"/>
    </row>
    <row r="88" spans="1:15" x14ac:dyDescent="0.2">
      <c r="A88" s="257">
        <v>1</v>
      </c>
      <c r="B88" s="258" t="s">
        <v>18</v>
      </c>
      <c r="C88" s="259" t="s">
        <v>191</v>
      </c>
      <c r="E88" s="18"/>
      <c r="G88" s="24"/>
      <c r="I88" s="24"/>
      <c r="L88" s="18"/>
      <c r="M88" s="18"/>
      <c r="N88" s="18"/>
      <c r="O88" s="18"/>
    </row>
    <row r="89" spans="1:15" x14ac:dyDescent="0.2">
      <c r="A89" s="257" t="s">
        <v>5</v>
      </c>
      <c r="B89" s="260" t="s">
        <v>24</v>
      </c>
      <c r="C89" s="259" t="s">
        <v>191</v>
      </c>
      <c r="D89" s="3">
        <v>0</v>
      </c>
      <c r="E89" s="62">
        <v>0</v>
      </c>
      <c r="F89" s="3">
        <v>0</v>
      </c>
      <c r="G89" s="469">
        <v>0</v>
      </c>
      <c r="H89" s="4">
        <v>0</v>
      </c>
      <c r="I89" s="469">
        <v>0</v>
      </c>
      <c r="L89" s="18"/>
      <c r="M89" s="18">
        <f>I89+G89+E89</f>
        <v>0</v>
      </c>
      <c r="N89" s="18"/>
      <c r="O89" s="18"/>
    </row>
    <row r="90" spans="1:15" x14ac:dyDescent="0.2">
      <c r="A90" s="257" t="s">
        <v>6</v>
      </c>
      <c r="B90" s="260" t="s">
        <v>25</v>
      </c>
      <c r="C90" s="259" t="s">
        <v>191</v>
      </c>
      <c r="D90" s="3">
        <v>0</v>
      </c>
      <c r="E90" s="62">
        <v>0</v>
      </c>
      <c r="F90" s="3">
        <v>0</v>
      </c>
      <c r="G90" s="469">
        <v>0</v>
      </c>
      <c r="H90" s="4">
        <v>0</v>
      </c>
      <c r="I90" s="469">
        <v>0</v>
      </c>
      <c r="L90" s="18"/>
      <c r="M90" s="18">
        <f t="shared" ref="M90:M92" si="8">I90+G90+E90</f>
        <v>0</v>
      </c>
      <c r="N90" s="18"/>
      <c r="O90" s="18"/>
    </row>
    <row r="91" spans="1:15" x14ac:dyDescent="0.2">
      <c r="A91" s="257" t="s">
        <v>7</v>
      </c>
      <c r="B91" s="260" t="s">
        <v>88</v>
      </c>
      <c r="C91" s="259" t="s">
        <v>191</v>
      </c>
      <c r="D91" s="265">
        <v>1</v>
      </c>
      <c r="E91" s="1">
        <v>2.7777777777777776E-2</v>
      </c>
      <c r="F91" s="3">
        <v>0</v>
      </c>
      <c r="G91" s="469">
        <v>0</v>
      </c>
      <c r="H91" s="4">
        <v>1</v>
      </c>
      <c r="I91" s="469">
        <v>0.58263888888888882</v>
      </c>
      <c r="L91" s="18"/>
      <c r="M91" s="18">
        <f t="shared" si="8"/>
        <v>0.61041666666666661</v>
      </c>
      <c r="N91" s="18"/>
      <c r="O91" s="18"/>
    </row>
    <row r="92" spans="1:15" x14ac:dyDescent="0.2">
      <c r="A92" s="257" t="s">
        <v>8</v>
      </c>
      <c r="B92" s="260" t="s">
        <v>217</v>
      </c>
      <c r="C92" s="259" t="s">
        <v>191</v>
      </c>
      <c r="D92" s="265">
        <v>6</v>
      </c>
      <c r="E92" s="1">
        <v>2.5694444444444447E-2</v>
      </c>
      <c r="F92" s="3">
        <v>0</v>
      </c>
      <c r="G92" s="469">
        <v>0</v>
      </c>
      <c r="H92" s="4">
        <v>0</v>
      </c>
      <c r="I92" s="469">
        <v>0</v>
      </c>
      <c r="L92" s="18"/>
      <c r="M92" s="18">
        <f t="shared" si="8"/>
        <v>2.5694444444444447E-2</v>
      </c>
      <c r="N92" s="18"/>
      <c r="O92" s="18"/>
    </row>
    <row r="93" spans="1:15" x14ac:dyDescent="0.2">
      <c r="E93" s="18"/>
      <c r="F93" s="265"/>
      <c r="G93" s="24"/>
      <c r="I93" s="24"/>
      <c r="L93" s="18"/>
      <c r="M93" s="18"/>
      <c r="N93" s="18"/>
      <c r="O93" s="18"/>
    </row>
    <row r="94" spans="1:15" x14ac:dyDescent="0.2">
      <c r="A94" s="257">
        <v>2</v>
      </c>
      <c r="B94" s="260" t="s">
        <v>3</v>
      </c>
      <c r="C94" s="257" t="s">
        <v>192</v>
      </c>
      <c r="E94" s="18"/>
      <c r="F94" s="259"/>
      <c r="G94" s="24"/>
      <c r="I94" s="24"/>
      <c r="L94" s="18"/>
      <c r="M94" s="18"/>
      <c r="N94" s="18"/>
      <c r="O94" s="18"/>
    </row>
    <row r="95" spans="1:15" x14ac:dyDescent="0.2">
      <c r="E95" s="18"/>
      <c r="F95" s="259"/>
      <c r="G95" s="24"/>
      <c r="I95" s="24"/>
      <c r="L95" s="18"/>
      <c r="M95" s="18"/>
      <c r="N95" s="18"/>
      <c r="O95" s="18"/>
    </row>
    <row r="96" spans="1:15" x14ac:dyDescent="0.2">
      <c r="A96" s="257">
        <v>3</v>
      </c>
      <c r="B96" s="260" t="s">
        <v>11</v>
      </c>
      <c r="C96" s="257" t="s">
        <v>193</v>
      </c>
      <c r="E96" s="18"/>
      <c r="F96" s="17"/>
      <c r="G96" s="24"/>
      <c r="I96" s="24"/>
      <c r="L96" s="18"/>
      <c r="M96" s="18"/>
      <c r="N96" s="18"/>
      <c r="O96" s="18"/>
    </row>
    <row r="97" spans="1:15" x14ac:dyDescent="0.2">
      <c r="E97" s="18"/>
      <c r="G97" s="24"/>
      <c r="I97" s="24"/>
      <c r="L97" s="18"/>
      <c r="M97" s="18"/>
      <c r="N97" s="18"/>
      <c r="O97" s="18"/>
    </row>
    <row r="98" spans="1:15" x14ac:dyDescent="0.2">
      <c r="B98" s="262" t="s">
        <v>95</v>
      </c>
      <c r="C98" s="254"/>
      <c r="G98" s="24"/>
      <c r="I98" s="24"/>
    </row>
    <row r="99" spans="1:15" x14ac:dyDescent="0.2">
      <c r="A99" s="257">
        <v>1</v>
      </c>
      <c r="B99" s="260" t="s">
        <v>32</v>
      </c>
      <c r="C99" s="257" t="s">
        <v>58</v>
      </c>
      <c r="E99" s="18"/>
      <c r="G99" s="24"/>
      <c r="I99" s="24"/>
      <c r="L99" s="18"/>
      <c r="M99" s="18"/>
      <c r="N99" s="18"/>
      <c r="O99" s="18"/>
    </row>
    <row r="100" spans="1:15" x14ac:dyDescent="0.2">
      <c r="A100" s="257" t="s">
        <v>5</v>
      </c>
      <c r="B100" s="260" t="s">
        <v>94</v>
      </c>
      <c r="C100" s="257" t="s">
        <v>58</v>
      </c>
      <c r="D100" s="265">
        <v>1</v>
      </c>
      <c r="E100" s="2">
        <v>4.5138888888888888E-2</v>
      </c>
      <c r="F100" s="70" t="s">
        <v>358</v>
      </c>
      <c r="G100" s="469">
        <v>0</v>
      </c>
      <c r="H100" s="4">
        <v>1</v>
      </c>
      <c r="I100" s="469">
        <v>0.57291666666666663</v>
      </c>
      <c r="L100" s="18">
        <f>I100+G100+E100</f>
        <v>0.61805555555555547</v>
      </c>
      <c r="M100" s="18"/>
      <c r="N100" s="18"/>
      <c r="O100" s="18"/>
    </row>
    <row r="101" spans="1:15" x14ac:dyDescent="0.2">
      <c r="A101" s="257" t="s">
        <v>6</v>
      </c>
      <c r="B101" s="260" t="s">
        <v>64</v>
      </c>
      <c r="C101" s="257" t="s">
        <v>58</v>
      </c>
      <c r="D101" s="265">
        <v>3</v>
      </c>
      <c r="E101" s="2">
        <v>0.19930555555555554</v>
      </c>
      <c r="F101" s="70" t="s">
        <v>855</v>
      </c>
      <c r="G101" s="469">
        <v>2.361111111111111E-2</v>
      </c>
      <c r="H101" s="4">
        <v>0</v>
      </c>
      <c r="I101" s="469">
        <v>0</v>
      </c>
      <c r="L101" s="18">
        <f>I101+G101+E101</f>
        <v>0.22291666666666665</v>
      </c>
      <c r="M101" s="18"/>
      <c r="N101" s="18"/>
      <c r="O101" s="18"/>
    </row>
    <row r="102" spans="1:15" x14ac:dyDescent="0.2">
      <c r="D102" s="67"/>
      <c r="E102" s="2"/>
      <c r="F102" s="67"/>
      <c r="G102" s="2"/>
      <c r="H102" s="67"/>
      <c r="I102" s="2"/>
      <c r="L102" s="18"/>
      <c r="M102" s="18"/>
      <c r="N102" s="18"/>
      <c r="O102" s="18"/>
    </row>
    <row r="103" spans="1:15" x14ac:dyDescent="0.2">
      <c r="A103" s="257">
        <v>2</v>
      </c>
      <c r="B103" s="258" t="s">
        <v>18</v>
      </c>
      <c r="C103" s="259" t="s">
        <v>191</v>
      </c>
      <c r="D103" s="67"/>
      <c r="E103" s="2"/>
      <c r="F103" s="67"/>
      <c r="G103" s="2"/>
      <c r="H103" s="67"/>
      <c r="I103" s="2"/>
      <c r="L103" s="18"/>
      <c r="M103" s="18"/>
      <c r="N103" s="18"/>
      <c r="O103" s="18"/>
    </row>
    <row r="104" spans="1:15" x14ac:dyDescent="0.2">
      <c r="A104" s="257" t="s">
        <v>5</v>
      </c>
      <c r="B104" s="260" t="s">
        <v>24</v>
      </c>
      <c r="C104" s="259" t="s">
        <v>191</v>
      </c>
      <c r="D104" s="265">
        <v>0</v>
      </c>
      <c r="E104" s="2">
        <v>0</v>
      </c>
      <c r="F104" s="70" t="s">
        <v>862</v>
      </c>
      <c r="G104" s="469">
        <v>2.7083333333333334E-2</v>
      </c>
      <c r="H104" s="4">
        <v>1</v>
      </c>
      <c r="I104" s="469">
        <v>0.8930555555555556</v>
      </c>
      <c r="L104" s="18"/>
      <c r="M104" s="18">
        <f>I104+G104+E104</f>
        <v>0.92013888888888895</v>
      </c>
      <c r="N104" s="18"/>
      <c r="O104" s="18"/>
    </row>
    <row r="105" spans="1:15" x14ac:dyDescent="0.2">
      <c r="A105" s="257" t="s">
        <v>6</v>
      </c>
      <c r="B105" s="260" t="s">
        <v>23</v>
      </c>
      <c r="C105" s="259" t="s">
        <v>191</v>
      </c>
      <c r="D105" s="265">
        <v>0</v>
      </c>
      <c r="E105" s="2">
        <v>0</v>
      </c>
      <c r="F105" s="70" t="s">
        <v>863</v>
      </c>
      <c r="G105" s="469">
        <v>0.67569444444444438</v>
      </c>
      <c r="H105" s="4">
        <v>3</v>
      </c>
      <c r="I105" s="469">
        <v>0.29444444444444445</v>
      </c>
      <c r="L105" s="18"/>
      <c r="M105" s="18">
        <f>I105+G105+E105</f>
        <v>0.97013888888888888</v>
      </c>
      <c r="N105" s="18"/>
      <c r="O105" s="18"/>
    </row>
    <row r="106" spans="1:15" x14ac:dyDescent="0.2">
      <c r="F106" s="259"/>
      <c r="G106" s="24"/>
      <c r="I106" s="24"/>
      <c r="L106" s="18"/>
      <c r="M106" s="18"/>
      <c r="N106" s="18"/>
      <c r="O106" s="18"/>
    </row>
    <row r="107" spans="1:15" x14ac:dyDescent="0.2">
      <c r="A107" s="257">
        <v>3</v>
      </c>
      <c r="B107" s="260" t="s">
        <v>3</v>
      </c>
      <c r="C107" s="257" t="s">
        <v>192</v>
      </c>
      <c r="D107" s="257"/>
      <c r="F107" s="257"/>
      <c r="G107" s="24"/>
      <c r="H107" s="257"/>
      <c r="I107" s="24"/>
      <c r="L107" s="18"/>
      <c r="M107" s="18"/>
      <c r="N107" s="18"/>
      <c r="O107" s="18"/>
    </row>
    <row r="108" spans="1:15" x14ac:dyDescent="0.2">
      <c r="A108" s="257" t="s">
        <v>5</v>
      </c>
      <c r="B108" s="136" t="s">
        <v>331</v>
      </c>
      <c r="C108" s="257" t="s">
        <v>192</v>
      </c>
      <c r="D108" s="265">
        <v>0</v>
      </c>
      <c r="E108" s="2">
        <v>0</v>
      </c>
      <c r="F108" s="4">
        <v>1</v>
      </c>
      <c r="G108" s="469">
        <v>3.4027777777777775E-2</v>
      </c>
      <c r="H108" s="4">
        <v>1</v>
      </c>
      <c r="I108" s="469">
        <v>2.9166666666666664E-2</v>
      </c>
      <c r="L108" s="18"/>
      <c r="M108" s="18"/>
      <c r="N108" s="18">
        <f>I108+G108+E108</f>
        <v>6.3194444444444442E-2</v>
      </c>
      <c r="O108" s="18"/>
    </row>
    <row r="109" spans="1:15" x14ac:dyDescent="0.2">
      <c r="A109" s="257" t="s">
        <v>6</v>
      </c>
      <c r="B109" s="136" t="s">
        <v>332</v>
      </c>
      <c r="C109" s="257" t="s">
        <v>192</v>
      </c>
      <c r="D109" s="265">
        <v>0</v>
      </c>
      <c r="E109" s="2">
        <v>0</v>
      </c>
      <c r="F109" s="4">
        <v>2</v>
      </c>
      <c r="G109" s="469">
        <v>5.6944444444444443E-2</v>
      </c>
      <c r="H109" s="4">
        <v>2</v>
      </c>
      <c r="I109" s="469">
        <v>5.6944444444444443E-2</v>
      </c>
      <c r="L109" s="18"/>
      <c r="M109" s="18"/>
      <c r="N109" s="18">
        <f t="shared" ref="N109:N110" si="9">I109+G109+E109</f>
        <v>0.11388888888888889</v>
      </c>
      <c r="O109" s="18"/>
    </row>
    <row r="110" spans="1:15" x14ac:dyDescent="0.2">
      <c r="A110" s="257" t="s">
        <v>7</v>
      </c>
      <c r="B110" s="136" t="s">
        <v>476</v>
      </c>
      <c r="C110" s="257" t="s">
        <v>192</v>
      </c>
      <c r="D110" s="265">
        <v>0</v>
      </c>
      <c r="E110" s="2">
        <v>0</v>
      </c>
      <c r="F110" s="4">
        <v>0</v>
      </c>
      <c r="G110" s="469">
        <v>0</v>
      </c>
      <c r="H110" s="4">
        <v>0</v>
      </c>
      <c r="I110" s="469">
        <v>0</v>
      </c>
      <c r="L110" s="18"/>
      <c r="M110" s="18"/>
      <c r="N110" s="18">
        <f t="shared" si="9"/>
        <v>0</v>
      </c>
      <c r="O110" s="18"/>
    </row>
    <row r="111" spans="1:15" x14ac:dyDescent="0.2">
      <c r="F111" s="259"/>
      <c r="G111" s="24"/>
      <c r="I111" s="24"/>
      <c r="L111" s="18"/>
      <c r="M111" s="18"/>
      <c r="N111" s="18"/>
      <c r="O111" s="18"/>
    </row>
    <row r="112" spans="1:15" x14ac:dyDescent="0.2">
      <c r="A112" s="257">
        <v>4</v>
      </c>
      <c r="B112" s="260" t="s">
        <v>4</v>
      </c>
      <c r="C112" s="257" t="s">
        <v>193</v>
      </c>
      <c r="G112" s="24"/>
      <c r="I112" s="24"/>
      <c r="L112" s="18"/>
      <c r="M112" s="18"/>
      <c r="N112" s="18"/>
      <c r="O112" s="18"/>
    </row>
    <row r="113" spans="1:15" x14ac:dyDescent="0.2">
      <c r="A113" s="257" t="s">
        <v>5</v>
      </c>
      <c r="B113" s="260" t="s">
        <v>477</v>
      </c>
      <c r="C113" s="257" t="s">
        <v>193</v>
      </c>
      <c r="D113" s="265">
        <v>3</v>
      </c>
      <c r="E113" s="2">
        <v>6.0416666666666667E-2</v>
      </c>
      <c r="F113" s="265">
        <v>2</v>
      </c>
      <c r="G113" s="469">
        <v>0.21944444444444444</v>
      </c>
      <c r="H113" s="265">
        <v>3</v>
      </c>
      <c r="I113" s="469">
        <v>5.9027777777777783E-2</v>
      </c>
      <c r="K113" s="11"/>
      <c r="L113" s="18"/>
      <c r="M113" s="18"/>
      <c r="N113" s="18"/>
      <c r="O113" s="18">
        <f>I113+G113+E113</f>
        <v>0.33888888888888891</v>
      </c>
    </row>
    <row r="114" spans="1:15" x14ac:dyDescent="0.2">
      <c r="A114" s="257" t="s">
        <v>6</v>
      </c>
      <c r="B114" s="260" t="s">
        <v>478</v>
      </c>
      <c r="C114" s="257" t="s">
        <v>193</v>
      </c>
      <c r="D114" s="265">
        <v>7</v>
      </c>
      <c r="E114" s="2">
        <v>1.7902777777777779</v>
      </c>
      <c r="F114" s="265">
        <v>2</v>
      </c>
      <c r="G114" s="469">
        <v>0.41388888888888892</v>
      </c>
      <c r="H114" s="265">
        <v>6</v>
      </c>
      <c r="I114" s="469">
        <v>2.6034722222222224</v>
      </c>
      <c r="K114" s="11"/>
      <c r="L114" s="18"/>
      <c r="M114" s="18"/>
      <c r="N114" s="18"/>
      <c r="O114" s="18">
        <f t="shared" ref="O114:O142" si="10">I114+G114+E114</f>
        <v>4.8076388888888886</v>
      </c>
    </row>
    <row r="115" spans="1:15" x14ac:dyDescent="0.2">
      <c r="A115" s="257" t="s">
        <v>7</v>
      </c>
      <c r="B115" s="260" t="s">
        <v>479</v>
      </c>
      <c r="C115" s="257" t="s">
        <v>193</v>
      </c>
      <c r="D115" s="265">
        <v>3</v>
      </c>
      <c r="E115" s="2">
        <v>0.7368055555555556</v>
      </c>
      <c r="F115" s="265">
        <v>2</v>
      </c>
      <c r="G115" s="469">
        <v>0.18124999999999999</v>
      </c>
      <c r="H115" s="265">
        <v>7</v>
      </c>
      <c r="I115" s="469">
        <v>1.8638888888888889</v>
      </c>
      <c r="K115" s="11"/>
      <c r="L115" s="18"/>
      <c r="M115" s="18"/>
      <c r="N115" s="18"/>
      <c r="O115" s="18">
        <f t="shared" si="10"/>
        <v>2.7819444444444446</v>
      </c>
    </row>
    <row r="116" spans="1:15" x14ac:dyDescent="0.2">
      <c r="A116" s="257" t="s">
        <v>8</v>
      </c>
      <c r="B116" s="260" t="s">
        <v>480</v>
      </c>
      <c r="C116" s="257" t="s">
        <v>193</v>
      </c>
      <c r="D116" s="265">
        <v>3</v>
      </c>
      <c r="E116" s="2">
        <v>0.88402777777777775</v>
      </c>
      <c r="F116" s="265">
        <v>2</v>
      </c>
      <c r="G116" s="469">
        <v>0.47569444444444442</v>
      </c>
      <c r="H116" s="265">
        <v>5</v>
      </c>
      <c r="I116" s="469">
        <v>1.9354166666666668</v>
      </c>
      <c r="K116" s="11"/>
      <c r="L116" s="18"/>
      <c r="M116" s="18"/>
      <c r="N116" s="18"/>
      <c r="O116" s="18">
        <f t="shared" si="10"/>
        <v>3.2951388888888893</v>
      </c>
    </row>
    <row r="117" spans="1:15" x14ac:dyDescent="0.2">
      <c r="A117" s="257" t="s">
        <v>9</v>
      </c>
      <c r="B117" s="260" t="s">
        <v>481</v>
      </c>
      <c r="C117" s="257" t="s">
        <v>193</v>
      </c>
      <c r="D117" s="265">
        <v>4</v>
      </c>
      <c r="E117" s="2">
        <v>0.1361111111111111</v>
      </c>
      <c r="F117" s="265">
        <v>1</v>
      </c>
      <c r="G117" s="469">
        <v>2.4305555555555556E-2</v>
      </c>
      <c r="H117" s="265">
        <v>6</v>
      </c>
      <c r="I117" s="469">
        <v>0.54027777777777775</v>
      </c>
      <c r="K117" s="11"/>
      <c r="L117" s="18"/>
      <c r="M117" s="18"/>
      <c r="N117" s="18"/>
      <c r="O117" s="18">
        <f t="shared" si="10"/>
        <v>0.7006944444444444</v>
      </c>
    </row>
    <row r="118" spans="1:15" x14ac:dyDescent="0.2">
      <c r="A118" s="257" t="s">
        <v>10</v>
      </c>
      <c r="B118" s="260" t="s">
        <v>482</v>
      </c>
      <c r="C118" s="257" t="s">
        <v>193</v>
      </c>
      <c r="D118" s="265">
        <v>2</v>
      </c>
      <c r="E118" s="2">
        <v>0.56041666666666667</v>
      </c>
      <c r="F118" s="265">
        <v>2</v>
      </c>
      <c r="G118" s="469">
        <v>0.10277777777777779</v>
      </c>
      <c r="H118" s="265">
        <v>4</v>
      </c>
      <c r="I118" s="469">
        <v>0.30763888888888891</v>
      </c>
      <c r="K118" s="11"/>
      <c r="L118" s="18"/>
      <c r="M118" s="18"/>
      <c r="N118" s="18"/>
      <c r="O118" s="18">
        <f t="shared" si="10"/>
        <v>0.97083333333333344</v>
      </c>
    </row>
    <row r="119" spans="1:15" x14ac:dyDescent="0.2">
      <c r="A119" s="257" t="s">
        <v>27</v>
      </c>
      <c r="B119" s="260" t="s">
        <v>483</v>
      </c>
      <c r="C119" s="257" t="s">
        <v>193</v>
      </c>
      <c r="D119" s="265">
        <v>4</v>
      </c>
      <c r="E119" s="2">
        <v>0.72291666666666676</v>
      </c>
      <c r="F119" s="265">
        <v>1</v>
      </c>
      <c r="G119" s="469">
        <v>0.15972222222222224</v>
      </c>
      <c r="H119" s="265">
        <v>6</v>
      </c>
      <c r="I119" s="469">
        <v>1.3263888888888888</v>
      </c>
      <c r="K119" s="11"/>
      <c r="L119" s="18"/>
      <c r="M119" s="18"/>
      <c r="N119" s="18"/>
      <c r="O119" s="18">
        <f t="shared" si="10"/>
        <v>2.209027777777778</v>
      </c>
    </row>
    <row r="120" spans="1:15" x14ac:dyDescent="0.2">
      <c r="A120" s="257" t="s">
        <v>28</v>
      </c>
      <c r="B120" s="260" t="s">
        <v>484</v>
      </c>
      <c r="C120" s="257" t="s">
        <v>193</v>
      </c>
      <c r="D120" s="265">
        <v>2</v>
      </c>
      <c r="E120" s="2">
        <v>3.1944444444444449E-2</v>
      </c>
      <c r="F120" s="265">
        <v>1</v>
      </c>
      <c r="G120" s="469">
        <v>2.6388888888888889E-2</v>
      </c>
      <c r="H120" s="265">
        <v>3</v>
      </c>
      <c r="I120" s="469">
        <v>0.21597222222222223</v>
      </c>
      <c r="K120" s="11"/>
      <c r="L120" s="18"/>
      <c r="M120" s="18"/>
      <c r="N120" s="18"/>
      <c r="O120" s="18">
        <f t="shared" si="10"/>
        <v>0.27430555555555558</v>
      </c>
    </row>
    <row r="121" spans="1:15" x14ac:dyDescent="0.2">
      <c r="A121" s="257" t="s">
        <v>35</v>
      </c>
      <c r="B121" s="260" t="s">
        <v>869</v>
      </c>
      <c r="C121" s="257" t="s">
        <v>193</v>
      </c>
      <c r="D121" s="265">
        <v>2</v>
      </c>
      <c r="E121" s="2">
        <v>7.1527777777777787E-2</v>
      </c>
      <c r="F121" s="265">
        <v>3</v>
      </c>
      <c r="G121" s="469">
        <v>0.61805555555555558</v>
      </c>
      <c r="H121" s="265">
        <v>5</v>
      </c>
      <c r="I121" s="469">
        <v>1.8513888888888888</v>
      </c>
      <c r="K121" s="11"/>
      <c r="L121" s="18"/>
      <c r="M121" s="18"/>
      <c r="N121" s="18"/>
      <c r="O121" s="18">
        <f t="shared" si="10"/>
        <v>2.540972222222222</v>
      </c>
    </row>
    <row r="122" spans="1:15" x14ac:dyDescent="0.2">
      <c r="A122" s="257" t="s">
        <v>36</v>
      </c>
      <c r="B122" s="260" t="s">
        <v>870</v>
      </c>
      <c r="C122" s="257" t="s">
        <v>193</v>
      </c>
      <c r="D122" s="265">
        <v>1</v>
      </c>
      <c r="E122" s="2">
        <v>4.7222222222222221E-2</v>
      </c>
      <c r="F122" s="265">
        <v>2</v>
      </c>
      <c r="G122" s="469">
        <v>4.9999999999999996E-2</v>
      </c>
      <c r="H122" s="265">
        <v>4</v>
      </c>
      <c r="I122" s="469">
        <v>0.82777777777777783</v>
      </c>
      <c r="K122" s="11"/>
      <c r="L122" s="18"/>
      <c r="M122" s="18"/>
      <c r="N122" s="18"/>
      <c r="O122" s="18">
        <f t="shared" si="10"/>
        <v>0.92500000000000004</v>
      </c>
    </row>
    <row r="123" spans="1:15" x14ac:dyDescent="0.2">
      <c r="A123" s="257" t="s">
        <v>37</v>
      </c>
      <c r="B123" s="260" t="s">
        <v>485</v>
      </c>
      <c r="C123" s="257" t="s">
        <v>193</v>
      </c>
      <c r="D123" s="265">
        <v>1</v>
      </c>
      <c r="E123" s="2">
        <v>1.8055555555555557E-2</v>
      </c>
      <c r="F123" s="265">
        <v>2</v>
      </c>
      <c r="G123" s="469">
        <v>2.1673611111111111</v>
      </c>
      <c r="H123" s="265">
        <v>5</v>
      </c>
      <c r="I123" s="469">
        <v>0.32500000000000001</v>
      </c>
      <c r="K123" s="11"/>
      <c r="L123" s="18"/>
      <c r="M123" s="18"/>
      <c r="N123" s="18"/>
      <c r="O123" s="18">
        <f t="shared" si="10"/>
        <v>2.510416666666667</v>
      </c>
    </row>
    <row r="124" spans="1:15" x14ac:dyDescent="0.2">
      <c r="A124" s="257" t="s">
        <v>38</v>
      </c>
      <c r="B124" s="260" t="s">
        <v>486</v>
      </c>
      <c r="C124" s="257" t="s">
        <v>193</v>
      </c>
      <c r="D124" s="265">
        <v>1</v>
      </c>
      <c r="E124" s="2">
        <v>5.0694444444444452E-2</v>
      </c>
      <c r="F124" s="265">
        <v>2</v>
      </c>
      <c r="G124" s="469">
        <v>1.1138888888888889</v>
      </c>
      <c r="H124" s="264">
        <v>0</v>
      </c>
      <c r="I124" s="469">
        <v>0</v>
      </c>
      <c r="K124" s="11"/>
      <c r="L124" s="18"/>
      <c r="M124" s="18"/>
      <c r="N124" s="18"/>
      <c r="O124" s="18">
        <f t="shared" si="10"/>
        <v>1.1645833333333333</v>
      </c>
    </row>
    <row r="125" spans="1:15" x14ac:dyDescent="0.2">
      <c r="A125" s="257" t="s">
        <v>39</v>
      </c>
      <c r="B125" s="260" t="s">
        <v>487</v>
      </c>
      <c r="C125" s="257" t="s">
        <v>193</v>
      </c>
      <c r="D125" s="265">
        <v>0</v>
      </c>
      <c r="E125" s="2">
        <v>0</v>
      </c>
      <c r="F125" s="265">
        <v>1</v>
      </c>
      <c r="G125" s="469">
        <v>0.4284722222222222</v>
      </c>
      <c r="H125" s="265">
        <v>1</v>
      </c>
      <c r="I125" s="469">
        <v>1.7361111111111112E-2</v>
      </c>
      <c r="K125" s="11"/>
      <c r="L125" s="18"/>
      <c r="M125" s="18"/>
      <c r="N125" s="18"/>
      <c r="O125" s="18">
        <f t="shared" si="10"/>
        <v>0.4458333333333333</v>
      </c>
    </row>
    <row r="126" spans="1:15" x14ac:dyDescent="0.2">
      <c r="A126" s="257" t="s">
        <v>40</v>
      </c>
      <c r="B126" s="260" t="s">
        <v>488</v>
      </c>
      <c r="C126" s="257" t="s">
        <v>193</v>
      </c>
      <c r="D126" s="265">
        <v>2</v>
      </c>
      <c r="E126" s="2">
        <v>0.32361111111111113</v>
      </c>
      <c r="F126" s="265">
        <v>1</v>
      </c>
      <c r="G126" s="469">
        <v>5.347222222222222E-2</v>
      </c>
      <c r="H126" s="265">
        <v>1</v>
      </c>
      <c r="I126" s="469">
        <v>0.1173611111111111</v>
      </c>
      <c r="K126" s="11"/>
      <c r="L126" s="18"/>
      <c r="M126" s="18"/>
      <c r="N126" s="18"/>
      <c r="O126" s="18">
        <f t="shared" si="10"/>
        <v>0.49444444444444446</v>
      </c>
    </row>
    <row r="127" spans="1:15" x14ac:dyDescent="0.2">
      <c r="A127" s="257" t="s">
        <v>41</v>
      </c>
      <c r="B127" s="260" t="s">
        <v>489</v>
      </c>
      <c r="C127" s="257" t="s">
        <v>193</v>
      </c>
      <c r="D127" s="264">
        <v>0</v>
      </c>
      <c r="E127" s="2">
        <v>0</v>
      </c>
      <c r="F127" s="264">
        <v>0</v>
      </c>
      <c r="G127" s="469">
        <v>0</v>
      </c>
      <c r="H127" s="264">
        <v>0</v>
      </c>
      <c r="I127" s="469">
        <v>0</v>
      </c>
      <c r="K127" s="11"/>
      <c r="L127" s="18"/>
      <c r="M127" s="18"/>
      <c r="N127" s="18"/>
      <c r="O127" s="18">
        <f t="shared" si="10"/>
        <v>0</v>
      </c>
    </row>
    <row r="128" spans="1:15" x14ac:dyDescent="0.2">
      <c r="A128" s="257" t="s">
        <v>42</v>
      </c>
      <c r="B128" s="260" t="s">
        <v>490</v>
      </c>
      <c r="C128" s="257" t="s">
        <v>193</v>
      </c>
      <c r="D128" s="265">
        <v>0</v>
      </c>
      <c r="E128" s="2">
        <v>0</v>
      </c>
      <c r="F128" s="264">
        <v>0</v>
      </c>
      <c r="G128" s="469">
        <v>0</v>
      </c>
      <c r="H128" s="264">
        <v>0</v>
      </c>
      <c r="I128" s="469">
        <v>0</v>
      </c>
      <c r="K128" s="11"/>
      <c r="L128" s="18"/>
      <c r="M128" s="18"/>
      <c r="N128" s="18"/>
      <c r="O128" s="18">
        <f t="shared" si="10"/>
        <v>0</v>
      </c>
    </row>
    <row r="129" spans="1:15" x14ac:dyDescent="0.2">
      <c r="A129" s="257" t="s">
        <v>43</v>
      </c>
      <c r="B129" s="260" t="s">
        <v>491</v>
      </c>
      <c r="C129" s="257" t="s">
        <v>193</v>
      </c>
      <c r="D129" s="265">
        <v>1</v>
      </c>
      <c r="E129" s="2">
        <v>7.8472222222222221E-2</v>
      </c>
      <c r="F129" s="265">
        <v>2</v>
      </c>
      <c r="G129" s="469">
        <v>0.15902777777777777</v>
      </c>
      <c r="H129" s="264">
        <v>0</v>
      </c>
      <c r="I129" s="469">
        <v>0</v>
      </c>
      <c r="K129" s="11"/>
      <c r="L129" s="18"/>
      <c r="M129" s="18"/>
      <c r="N129" s="18"/>
      <c r="O129" s="18">
        <f t="shared" si="10"/>
        <v>0.23749999999999999</v>
      </c>
    </row>
    <row r="130" spans="1:15" x14ac:dyDescent="0.2">
      <c r="A130" s="257" t="s">
        <v>115</v>
      </c>
      <c r="B130" s="260" t="s">
        <v>492</v>
      </c>
      <c r="C130" s="257" t="s">
        <v>193</v>
      </c>
      <c r="D130" s="265">
        <v>0</v>
      </c>
      <c r="E130" s="2">
        <v>0</v>
      </c>
      <c r="F130" s="264">
        <v>0</v>
      </c>
      <c r="G130" s="469">
        <v>0</v>
      </c>
      <c r="H130" s="264">
        <v>0</v>
      </c>
      <c r="I130" s="469">
        <v>0</v>
      </c>
      <c r="K130" s="11"/>
      <c r="L130" s="18"/>
      <c r="M130" s="18"/>
      <c r="N130" s="18"/>
      <c r="O130" s="18">
        <f t="shared" si="10"/>
        <v>0</v>
      </c>
    </row>
    <row r="131" spans="1:15" x14ac:dyDescent="0.2">
      <c r="A131" s="257" t="s">
        <v>44</v>
      </c>
      <c r="B131" s="260" t="s">
        <v>493</v>
      </c>
      <c r="C131" s="257" t="s">
        <v>193</v>
      </c>
      <c r="D131" s="265">
        <v>0</v>
      </c>
      <c r="E131" s="2">
        <v>0</v>
      </c>
      <c r="F131" s="265">
        <v>1</v>
      </c>
      <c r="G131" s="469">
        <v>2.2222222222222223E-2</v>
      </c>
      <c r="H131" s="264">
        <v>0</v>
      </c>
      <c r="I131" s="469">
        <v>0</v>
      </c>
      <c r="K131" s="11"/>
      <c r="L131" s="18"/>
      <c r="M131" s="18"/>
      <c r="N131" s="18"/>
      <c r="O131" s="18">
        <f t="shared" si="10"/>
        <v>2.2222222222222223E-2</v>
      </c>
    </row>
    <row r="132" spans="1:15" x14ac:dyDescent="0.2">
      <c r="A132" s="257" t="s">
        <v>45</v>
      </c>
      <c r="B132" s="260" t="s">
        <v>494</v>
      </c>
      <c r="C132" s="257" t="s">
        <v>193</v>
      </c>
      <c r="D132" s="265">
        <v>0</v>
      </c>
      <c r="E132" s="2">
        <v>0</v>
      </c>
      <c r="F132" s="265">
        <v>1</v>
      </c>
      <c r="G132" s="469">
        <v>1.1111111111111112E-2</v>
      </c>
      <c r="H132" s="265">
        <v>1</v>
      </c>
      <c r="I132" s="469">
        <v>0.46527777777777773</v>
      </c>
      <c r="K132" s="11"/>
      <c r="L132" s="18"/>
      <c r="M132" s="18"/>
      <c r="N132" s="18"/>
      <c r="O132" s="18">
        <f t="shared" si="10"/>
        <v>0.47638888888888886</v>
      </c>
    </row>
    <row r="133" spans="1:15" x14ac:dyDescent="0.2">
      <c r="A133" s="257" t="s">
        <v>46</v>
      </c>
      <c r="B133" s="260" t="s">
        <v>495</v>
      </c>
      <c r="C133" s="257" t="s">
        <v>193</v>
      </c>
      <c r="D133" s="265">
        <v>3</v>
      </c>
      <c r="E133" s="2">
        <v>2.0715277777777779</v>
      </c>
      <c r="F133" s="265">
        <v>1</v>
      </c>
      <c r="G133" s="469">
        <v>1.1111111111111112E-2</v>
      </c>
      <c r="H133" s="265">
        <v>3</v>
      </c>
      <c r="I133" s="469">
        <v>8.6111111111111124E-2</v>
      </c>
      <c r="K133" s="11"/>
      <c r="L133" s="18"/>
      <c r="M133" s="18"/>
      <c r="N133" s="18"/>
      <c r="O133" s="18">
        <f t="shared" si="10"/>
        <v>2.1687500000000002</v>
      </c>
    </row>
    <row r="134" spans="1:15" x14ac:dyDescent="0.2">
      <c r="A134" s="257" t="s">
        <v>47</v>
      </c>
      <c r="B134" s="260" t="s">
        <v>496</v>
      </c>
      <c r="C134" s="257" t="s">
        <v>193</v>
      </c>
      <c r="D134" s="265">
        <v>24</v>
      </c>
      <c r="E134" s="2">
        <v>1.46875</v>
      </c>
      <c r="F134" s="265">
        <v>3</v>
      </c>
      <c r="G134" s="469">
        <v>0.31527777777777777</v>
      </c>
      <c r="H134" s="265">
        <v>28</v>
      </c>
      <c r="I134" s="469">
        <v>4.9423611111111105</v>
      </c>
      <c r="K134" s="11"/>
      <c r="L134" s="18"/>
      <c r="M134" s="18"/>
      <c r="N134" s="18"/>
      <c r="O134" s="18">
        <f t="shared" si="10"/>
        <v>6.7263888888888879</v>
      </c>
    </row>
    <row r="135" spans="1:15" ht="30.75" customHeight="1" x14ac:dyDescent="0.2">
      <c r="A135" s="257" t="s">
        <v>48</v>
      </c>
      <c r="B135" s="258" t="s">
        <v>497</v>
      </c>
      <c r="C135" s="257" t="s">
        <v>193</v>
      </c>
      <c r="D135" s="265">
        <v>13</v>
      </c>
      <c r="E135" s="2">
        <v>0.62222222222222223</v>
      </c>
      <c r="F135" s="265">
        <v>1</v>
      </c>
      <c r="G135" s="469">
        <v>4.2361111111111106E-2</v>
      </c>
      <c r="H135" s="265">
        <v>9</v>
      </c>
      <c r="I135" s="469">
        <v>0.72222222222222221</v>
      </c>
      <c r="K135" s="11"/>
      <c r="L135" s="18"/>
      <c r="M135" s="18"/>
      <c r="N135" s="18"/>
      <c r="O135" s="18">
        <f t="shared" si="10"/>
        <v>1.3868055555555556</v>
      </c>
    </row>
    <row r="136" spans="1:15" x14ac:dyDescent="0.2">
      <c r="A136" s="257" t="s">
        <v>50</v>
      </c>
      <c r="B136" s="260" t="s">
        <v>498</v>
      </c>
      <c r="C136" s="257" t="s">
        <v>193</v>
      </c>
      <c r="D136" s="265">
        <v>1</v>
      </c>
      <c r="E136" s="2">
        <v>4.027777777777778E-2</v>
      </c>
      <c r="F136" s="264">
        <v>0</v>
      </c>
      <c r="G136" s="469">
        <v>0</v>
      </c>
      <c r="H136" s="265">
        <v>2</v>
      </c>
      <c r="I136" s="469">
        <v>0.86319444444444438</v>
      </c>
      <c r="K136" s="11"/>
      <c r="L136" s="18"/>
      <c r="M136" s="18"/>
      <c r="N136" s="18"/>
      <c r="O136" s="18">
        <f>I136+G136+E136</f>
        <v>0.90347222222222212</v>
      </c>
    </row>
    <row r="137" spans="1:15" x14ac:dyDescent="0.2">
      <c r="A137" s="257" t="s">
        <v>49</v>
      </c>
      <c r="B137" s="260" t="s">
        <v>514</v>
      </c>
      <c r="C137" s="257" t="s">
        <v>193</v>
      </c>
      <c r="D137" s="265">
        <v>4</v>
      </c>
      <c r="E137" s="2">
        <v>0.8222222222222223</v>
      </c>
      <c r="F137" s="265">
        <v>1</v>
      </c>
      <c r="G137" s="469">
        <v>1.2256944444444444</v>
      </c>
      <c r="H137" s="265">
        <v>5</v>
      </c>
      <c r="I137" s="469">
        <v>3.7604166666666665</v>
      </c>
      <c r="K137" s="11"/>
      <c r="L137" s="18"/>
      <c r="M137" s="18"/>
      <c r="N137" s="18"/>
      <c r="O137" s="18">
        <f t="shared" si="10"/>
        <v>5.8083333333333327</v>
      </c>
    </row>
    <row r="138" spans="1:15" x14ac:dyDescent="0.2">
      <c r="A138" s="257" t="s">
        <v>51</v>
      </c>
      <c r="B138" s="260" t="s">
        <v>499</v>
      </c>
      <c r="C138" s="257" t="s">
        <v>193</v>
      </c>
      <c r="D138" s="265">
        <v>1</v>
      </c>
      <c r="E138" s="2">
        <v>3.9583333333333331E-2</v>
      </c>
      <c r="F138" s="264">
        <v>0</v>
      </c>
      <c r="G138" s="469">
        <v>0</v>
      </c>
      <c r="H138" s="264">
        <v>0</v>
      </c>
      <c r="I138" s="469">
        <v>0</v>
      </c>
      <c r="K138" s="11"/>
      <c r="L138" s="18"/>
      <c r="M138" s="18"/>
      <c r="N138" s="18"/>
      <c r="O138" s="18">
        <f t="shared" si="10"/>
        <v>3.9583333333333331E-2</v>
      </c>
    </row>
    <row r="139" spans="1:15" x14ac:dyDescent="0.2">
      <c r="A139" s="257" t="s">
        <v>104</v>
      </c>
      <c r="B139" s="260" t="s">
        <v>500</v>
      </c>
      <c r="C139" s="257" t="s">
        <v>193</v>
      </c>
      <c r="D139" s="265">
        <v>9</v>
      </c>
      <c r="E139" s="2">
        <v>0.61805555555555558</v>
      </c>
      <c r="F139" s="264">
        <v>0</v>
      </c>
      <c r="G139" s="469">
        <v>0</v>
      </c>
      <c r="H139" s="265">
        <v>3</v>
      </c>
      <c r="I139" s="469">
        <v>8.819444444444445E-2</v>
      </c>
      <c r="K139" s="11"/>
      <c r="L139" s="18"/>
      <c r="M139" s="18"/>
      <c r="N139" s="18"/>
      <c r="O139" s="18">
        <f t="shared" si="10"/>
        <v>0.70625000000000004</v>
      </c>
    </row>
    <row r="140" spans="1:15" x14ac:dyDescent="0.2">
      <c r="A140" s="257" t="s">
        <v>105</v>
      </c>
      <c r="B140" s="260" t="s">
        <v>501</v>
      </c>
      <c r="C140" s="257" t="s">
        <v>193</v>
      </c>
      <c r="D140" s="265">
        <v>5</v>
      </c>
      <c r="E140" s="2">
        <v>0.37847222222222227</v>
      </c>
      <c r="F140" s="264">
        <v>0</v>
      </c>
      <c r="G140" s="469">
        <v>0</v>
      </c>
      <c r="H140" s="265">
        <v>7</v>
      </c>
      <c r="I140" s="469">
        <v>1.4541666666666666</v>
      </c>
      <c r="K140" s="11"/>
      <c r="L140" s="18"/>
      <c r="M140" s="18"/>
      <c r="N140" s="18"/>
      <c r="O140" s="18">
        <f t="shared" si="10"/>
        <v>1.8326388888888889</v>
      </c>
    </row>
    <row r="141" spans="1:15" ht="25.5" x14ac:dyDescent="0.2">
      <c r="A141" s="257" t="s">
        <v>106</v>
      </c>
      <c r="B141" s="258" t="s">
        <v>781</v>
      </c>
      <c r="C141" s="257" t="s">
        <v>193</v>
      </c>
      <c r="D141" s="265">
        <v>9</v>
      </c>
      <c r="E141" s="107">
        <v>1.815277777777778</v>
      </c>
      <c r="F141" s="264">
        <v>0</v>
      </c>
      <c r="G141" s="469">
        <v>0</v>
      </c>
      <c r="H141" s="265">
        <v>10</v>
      </c>
      <c r="I141" s="469">
        <v>1.2486111111111111</v>
      </c>
      <c r="K141" s="11"/>
      <c r="L141" s="18"/>
      <c r="M141" s="18"/>
      <c r="N141" s="18"/>
      <c r="O141" s="18">
        <f t="shared" si="10"/>
        <v>3.0638888888888891</v>
      </c>
    </row>
    <row r="142" spans="1:15" x14ac:dyDescent="0.2">
      <c r="A142" s="257" t="s">
        <v>246</v>
      </c>
      <c r="B142" s="260" t="s">
        <v>502</v>
      </c>
      <c r="C142" s="257" t="s">
        <v>193</v>
      </c>
      <c r="D142" s="263">
        <v>5</v>
      </c>
      <c r="E142" s="2">
        <v>0.16180555555555556</v>
      </c>
      <c r="F142" s="265">
        <v>1</v>
      </c>
      <c r="G142" s="469">
        <v>1.0416666666666666E-2</v>
      </c>
      <c r="H142" s="263">
        <v>1</v>
      </c>
      <c r="I142" s="469">
        <v>3.2638888888888891E-2</v>
      </c>
      <c r="K142" s="11"/>
      <c r="L142" s="18"/>
      <c r="M142" s="18"/>
      <c r="N142" s="18"/>
      <c r="O142" s="18">
        <f t="shared" si="10"/>
        <v>0.2048611111111111</v>
      </c>
    </row>
    <row r="143" spans="1:15" x14ac:dyDescent="0.2">
      <c r="E143" s="18"/>
      <c r="F143" s="70"/>
      <c r="G143" s="24"/>
      <c r="I143" s="24"/>
      <c r="K143" s="11"/>
      <c r="L143" s="18"/>
      <c r="M143" s="18"/>
      <c r="N143" s="18"/>
      <c r="O143" s="18"/>
    </row>
    <row r="144" spans="1:15" x14ac:dyDescent="0.2">
      <c r="B144" s="8" t="s">
        <v>778</v>
      </c>
      <c r="C144" s="256"/>
      <c r="E144" s="18"/>
      <c r="G144" s="24"/>
      <c r="I144" s="24"/>
      <c r="L144" s="18"/>
      <c r="M144" s="18"/>
      <c r="N144" s="18"/>
      <c r="O144" s="18"/>
    </row>
    <row r="145" spans="1:15" x14ac:dyDescent="0.2">
      <c r="A145" s="257">
        <v>1</v>
      </c>
      <c r="B145" s="258" t="s">
        <v>18</v>
      </c>
      <c r="C145" s="259" t="s">
        <v>191</v>
      </c>
      <c r="E145" s="24"/>
      <c r="G145" s="24"/>
      <c r="I145" s="24"/>
      <c r="L145" s="18"/>
      <c r="M145" s="18"/>
      <c r="N145" s="18"/>
      <c r="O145" s="18"/>
    </row>
    <row r="146" spans="1:15" x14ac:dyDescent="0.2">
      <c r="A146" s="257" t="s">
        <v>5</v>
      </c>
      <c r="B146" s="260" t="s">
        <v>24</v>
      </c>
      <c r="C146" s="259" t="s">
        <v>191</v>
      </c>
      <c r="D146" s="265">
        <v>0</v>
      </c>
      <c r="E146" s="2">
        <v>0</v>
      </c>
      <c r="F146" s="4">
        <v>0</v>
      </c>
      <c r="G146" s="469">
        <v>0</v>
      </c>
      <c r="H146" s="4">
        <v>0</v>
      </c>
      <c r="I146" s="469">
        <v>0</v>
      </c>
      <c r="L146" s="18"/>
      <c r="M146" s="18">
        <f>I146+G146+E146</f>
        <v>0</v>
      </c>
      <c r="N146" s="18"/>
      <c r="O146" s="18"/>
    </row>
    <row r="147" spans="1:15" x14ac:dyDescent="0.2">
      <c r="A147" s="257" t="s">
        <v>6</v>
      </c>
      <c r="B147" s="260" t="s">
        <v>79</v>
      </c>
      <c r="C147" s="259" t="s">
        <v>191</v>
      </c>
      <c r="D147" s="265">
        <v>1</v>
      </c>
      <c r="E147" s="2">
        <v>3.9583333333333331E-2</v>
      </c>
      <c r="F147" s="4">
        <v>0</v>
      </c>
      <c r="G147" s="469">
        <v>0</v>
      </c>
      <c r="H147" s="4">
        <v>2</v>
      </c>
      <c r="I147" s="474">
        <v>0.13333333333333333</v>
      </c>
      <c r="L147" s="18"/>
      <c r="M147" s="18">
        <f>I147+G147+E147</f>
        <v>0.17291666666666666</v>
      </c>
      <c r="N147" s="18"/>
      <c r="O147" s="18"/>
    </row>
    <row r="148" spans="1:15" x14ac:dyDescent="0.2">
      <c r="B148" s="258"/>
      <c r="C148" s="259"/>
      <c r="E148" s="24"/>
      <c r="F148" s="259"/>
      <c r="G148" s="24"/>
      <c r="I148" s="24"/>
      <c r="L148" s="18"/>
      <c r="M148" s="18"/>
      <c r="N148" s="18"/>
      <c r="O148" s="18"/>
    </row>
    <row r="149" spans="1:15" x14ac:dyDescent="0.2">
      <c r="A149" s="257">
        <v>2</v>
      </c>
      <c r="B149" s="260" t="s">
        <v>3</v>
      </c>
      <c r="C149" s="257" t="s">
        <v>192</v>
      </c>
      <c r="E149" s="24"/>
      <c r="F149" s="259"/>
      <c r="G149" s="24"/>
      <c r="I149" s="24"/>
      <c r="L149" s="18"/>
      <c r="M149" s="18"/>
      <c r="N149" s="18"/>
      <c r="O149" s="18"/>
    </row>
    <row r="150" spans="1:15" x14ac:dyDescent="0.2">
      <c r="B150" s="258"/>
      <c r="C150" s="259"/>
      <c r="E150" s="24"/>
      <c r="F150" s="259"/>
      <c r="G150" s="24"/>
      <c r="I150" s="24"/>
      <c r="L150" s="18"/>
      <c r="M150" s="18"/>
      <c r="N150" s="18"/>
      <c r="O150" s="18"/>
    </row>
    <row r="151" spans="1:15" x14ac:dyDescent="0.2">
      <c r="A151" s="257">
        <v>3</v>
      </c>
      <c r="B151" s="260" t="s">
        <v>11</v>
      </c>
      <c r="C151" s="257" t="s">
        <v>193</v>
      </c>
      <c r="E151" s="24"/>
      <c r="F151" s="259"/>
      <c r="G151" s="24"/>
      <c r="I151" s="24"/>
      <c r="L151" s="18"/>
      <c r="M151" s="18"/>
      <c r="N151" s="18"/>
      <c r="O151" s="18"/>
    </row>
    <row r="152" spans="1:15" x14ac:dyDescent="0.2">
      <c r="A152" s="257" t="s">
        <v>5</v>
      </c>
      <c r="B152" s="260" t="s">
        <v>779</v>
      </c>
      <c r="C152" s="257" t="s">
        <v>193</v>
      </c>
      <c r="D152" s="265">
        <v>3</v>
      </c>
      <c r="E152" s="54">
        <v>0.14375000000000002</v>
      </c>
      <c r="F152" s="4">
        <v>2</v>
      </c>
      <c r="G152" s="474">
        <v>0.28958333333333336</v>
      </c>
      <c r="H152" s="4">
        <v>0</v>
      </c>
      <c r="I152" s="474">
        <v>0</v>
      </c>
      <c r="L152" s="18"/>
      <c r="M152" s="18"/>
      <c r="N152" s="18"/>
      <c r="O152" s="18">
        <f>I152+G152+E152</f>
        <v>0.43333333333333335</v>
      </c>
    </row>
    <row r="153" spans="1:15" x14ac:dyDescent="0.2">
      <c r="E153" s="18"/>
      <c r="F153" s="4"/>
      <c r="G153" s="24"/>
      <c r="I153" s="24"/>
      <c r="L153" s="18"/>
      <c r="M153" s="18"/>
      <c r="N153" s="18"/>
      <c r="O153" s="18"/>
    </row>
    <row r="154" spans="1:15" x14ac:dyDescent="0.2">
      <c r="B154" s="8" t="s">
        <v>780</v>
      </c>
      <c r="C154" s="256"/>
      <c r="E154" s="18"/>
      <c r="G154" s="24"/>
      <c r="I154" s="24"/>
      <c r="L154" s="18"/>
      <c r="M154" s="18"/>
      <c r="N154" s="18"/>
      <c r="O154" s="18"/>
    </row>
    <row r="155" spans="1:15" x14ac:dyDescent="0.2">
      <c r="A155" s="257">
        <v>1</v>
      </c>
      <c r="B155" s="258" t="s">
        <v>18</v>
      </c>
      <c r="C155" s="259" t="s">
        <v>191</v>
      </c>
      <c r="D155" s="4">
        <v>39</v>
      </c>
      <c r="E155" s="469">
        <v>10.33</v>
      </c>
      <c r="F155" s="4">
        <v>26</v>
      </c>
      <c r="G155" s="469">
        <v>11.15</v>
      </c>
      <c r="H155" s="4">
        <v>24</v>
      </c>
      <c r="I155" s="469">
        <v>34.119999999999997</v>
      </c>
      <c r="L155" s="18"/>
      <c r="M155" s="18">
        <f>I155+G155+E155</f>
        <v>55.599999999999994</v>
      </c>
      <c r="N155" s="18"/>
      <c r="O155" s="18"/>
    </row>
    <row r="156" spans="1:15" x14ac:dyDescent="0.2">
      <c r="A156" s="257" t="s">
        <v>5</v>
      </c>
      <c r="B156" s="260" t="s">
        <v>24</v>
      </c>
      <c r="C156" s="259" t="s">
        <v>191</v>
      </c>
      <c r="D156" s="265"/>
      <c r="E156" s="2"/>
      <c r="F156" s="265"/>
      <c r="G156" s="2"/>
      <c r="H156" s="265"/>
      <c r="I156" s="2"/>
      <c r="L156" s="18"/>
      <c r="M156" s="18">
        <f>I156+G156+E156</f>
        <v>0</v>
      </c>
      <c r="N156" s="18"/>
      <c r="O156" s="18"/>
    </row>
    <row r="157" spans="1:15" x14ac:dyDescent="0.2">
      <c r="A157" s="257" t="s">
        <v>6</v>
      </c>
      <c r="B157" s="260" t="s">
        <v>79</v>
      </c>
      <c r="C157" s="259" t="s">
        <v>191</v>
      </c>
      <c r="D157" s="265"/>
      <c r="E157" s="2"/>
      <c r="F157" s="265"/>
      <c r="G157" s="2"/>
      <c r="H157" s="265"/>
      <c r="I157" s="2"/>
      <c r="L157" s="18"/>
      <c r="M157" s="18">
        <f>I157+G157+E157</f>
        <v>0</v>
      </c>
      <c r="N157" s="18"/>
      <c r="O157" s="18"/>
    </row>
    <row r="158" spans="1:15" x14ac:dyDescent="0.2">
      <c r="B158" s="258"/>
      <c r="C158" s="259"/>
      <c r="E158" s="24"/>
      <c r="F158" s="259"/>
      <c r="G158" s="24"/>
      <c r="I158" s="24"/>
      <c r="L158" s="18"/>
      <c r="M158" s="18"/>
      <c r="N158" s="18"/>
      <c r="O158" s="18"/>
    </row>
    <row r="159" spans="1:15" x14ac:dyDescent="0.2">
      <c r="A159" s="257">
        <v>2</v>
      </c>
      <c r="B159" s="260" t="s">
        <v>3</v>
      </c>
      <c r="C159" s="257" t="s">
        <v>192</v>
      </c>
      <c r="E159" s="24"/>
      <c r="F159" s="259"/>
      <c r="G159" s="24"/>
      <c r="I159" s="24"/>
      <c r="L159" s="18"/>
      <c r="M159" s="18"/>
      <c r="N159" s="18"/>
      <c r="O159" s="18"/>
    </row>
    <row r="160" spans="1:15" x14ac:dyDescent="0.2">
      <c r="B160" s="258"/>
      <c r="C160" s="259"/>
      <c r="E160" s="24"/>
      <c r="F160" s="259"/>
      <c r="G160" s="24"/>
      <c r="I160" s="24"/>
      <c r="L160" s="18"/>
      <c r="M160" s="18"/>
      <c r="N160" s="18"/>
      <c r="O160" s="18"/>
    </row>
    <row r="161" spans="1:15" x14ac:dyDescent="0.2">
      <c r="A161" s="257">
        <v>3</v>
      </c>
      <c r="B161" s="260" t="s">
        <v>11</v>
      </c>
      <c r="C161" s="257" t="s">
        <v>193</v>
      </c>
      <c r="D161" s="4">
        <v>13</v>
      </c>
      <c r="E161" s="469">
        <v>62.38</v>
      </c>
      <c r="F161" s="4">
        <v>1</v>
      </c>
      <c r="G161" s="469">
        <v>2.48</v>
      </c>
      <c r="H161" s="4">
        <v>13</v>
      </c>
      <c r="I161" s="469">
        <v>80.3</v>
      </c>
      <c r="L161" s="18"/>
      <c r="M161" s="18"/>
      <c r="N161" s="18"/>
      <c r="O161" s="18">
        <f>I161+G161+E161</f>
        <v>145.16</v>
      </c>
    </row>
    <row r="162" spans="1:15" x14ac:dyDescent="0.2">
      <c r="A162" s="257" t="s">
        <v>5</v>
      </c>
      <c r="B162" s="260" t="s">
        <v>782</v>
      </c>
      <c r="C162" s="257" t="s">
        <v>193</v>
      </c>
      <c r="D162" s="265"/>
      <c r="E162" s="2"/>
      <c r="F162" s="265"/>
      <c r="G162" s="2"/>
      <c r="H162" s="265"/>
      <c r="I162" s="2"/>
      <c r="L162" s="18"/>
      <c r="M162" s="18"/>
      <c r="N162" s="18"/>
      <c r="O162" s="18">
        <f>I162+G162+E162</f>
        <v>0</v>
      </c>
    </row>
    <row r="163" spans="1:15" x14ac:dyDescent="0.2">
      <c r="E163" s="18"/>
      <c r="F163" s="4"/>
      <c r="G163" s="24"/>
      <c r="I163" s="24"/>
      <c r="L163" s="18"/>
      <c r="M163" s="18"/>
      <c r="N163" s="18"/>
      <c r="O163" s="18"/>
    </row>
    <row r="164" spans="1:15" x14ac:dyDescent="0.2">
      <c r="B164" s="8" t="s">
        <v>97</v>
      </c>
      <c r="C164" s="256"/>
      <c r="E164" s="18"/>
      <c r="G164" s="24"/>
      <c r="I164" s="24"/>
      <c r="L164" s="18"/>
      <c r="M164" s="18"/>
      <c r="N164" s="18"/>
      <c r="O164" s="18"/>
    </row>
    <row r="165" spans="1:15" x14ac:dyDescent="0.2">
      <c r="A165" s="257">
        <v>1</v>
      </c>
      <c r="B165" s="258" t="s">
        <v>18</v>
      </c>
      <c r="C165" s="259" t="s">
        <v>191</v>
      </c>
      <c r="D165" s="4">
        <v>0</v>
      </c>
      <c r="E165" s="469">
        <v>0</v>
      </c>
      <c r="F165" s="4">
        <v>0</v>
      </c>
      <c r="G165" s="469">
        <v>0</v>
      </c>
      <c r="H165" s="4">
        <v>0</v>
      </c>
      <c r="I165" s="469">
        <v>0</v>
      </c>
      <c r="L165" s="18"/>
      <c r="M165" s="18">
        <f>I165+G165+E165</f>
        <v>0</v>
      </c>
      <c r="N165" s="18"/>
      <c r="O165" s="18"/>
    </row>
    <row r="166" spans="1:15" x14ac:dyDescent="0.2">
      <c r="A166" s="257" t="s">
        <v>5</v>
      </c>
      <c r="B166" s="260" t="s">
        <v>22</v>
      </c>
      <c r="C166" s="259" t="s">
        <v>191</v>
      </c>
      <c r="D166" s="265"/>
      <c r="E166" s="2"/>
      <c r="F166" s="265"/>
      <c r="G166" s="2"/>
      <c r="H166" s="265"/>
      <c r="I166" s="2"/>
      <c r="L166" s="18"/>
      <c r="M166" s="18">
        <f>I166+G166+E166</f>
        <v>0</v>
      </c>
      <c r="N166" s="18"/>
      <c r="O166" s="18"/>
    </row>
    <row r="167" spans="1:15" x14ac:dyDescent="0.2">
      <c r="A167" s="257" t="s">
        <v>6</v>
      </c>
      <c r="B167" s="260" t="s">
        <v>17</v>
      </c>
      <c r="C167" s="259" t="s">
        <v>191</v>
      </c>
      <c r="D167" s="265"/>
      <c r="E167" s="2"/>
      <c r="F167" s="265"/>
      <c r="G167" s="2"/>
      <c r="H167" s="265"/>
      <c r="I167" s="2"/>
      <c r="L167" s="18"/>
      <c r="M167" s="18">
        <f>I167+G167+E167</f>
        <v>0</v>
      </c>
      <c r="N167" s="18"/>
      <c r="O167" s="18"/>
    </row>
    <row r="168" spans="1:15" x14ac:dyDescent="0.2">
      <c r="B168" s="258"/>
      <c r="C168" s="259"/>
      <c r="E168" s="24"/>
      <c r="F168" s="259"/>
      <c r="G168" s="24"/>
      <c r="I168" s="24"/>
      <c r="L168" s="18"/>
      <c r="M168" s="18"/>
      <c r="N168" s="18"/>
      <c r="O168" s="18"/>
    </row>
    <row r="169" spans="1:15" x14ac:dyDescent="0.2">
      <c r="A169" s="257">
        <v>2</v>
      </c>
      <c r="B169" s="260" t="s">
        <v>3</v>
      </c>
      <c r="C169" s="257" t="s">
        <v>192</v>
      </c>
      <c r="E169" s="24"/>
      <c r="F169" s="259"/>
      <c r="G169" s="24"/>
      <c r="I169" s="24"/>
      <c r="L169" s="18"/>
      <c r="M169" s="18"/>
      <c r="N169" s="18"/>
      <c r="O169" s="18"/>
    </row>
    <row r="170" spans="1:15" x14ac:dyDescent="0.2">
      <c r="B170" s="258"/>
      <c r="C170" s="259"/>
      <c r="E170" s="24"/>
      <c r="F170" s="259"/>
      <c r="G170" s="24"/>
      <c r="I170" s="24"/>
      <c r="L170" s="18"/>
      <c r="M170" s="18"/>
      <c r="N170" s="18"/>
      <c r="O170" s="18"/>
    </row>
    <row r="171" spans="1:15" x14ac:dyDescent="0.2">
      <c r="A171" s="257">
        <v>3</v>
      </c>
      <c r="B171" s="260" t="s">
        <v>11</v>
      </c>
      <c r="C171" s="257" t="s">
        <v>193</v>
      </c>
      <c r="E171" s="24"/>
      <c r="F171" s="259"/>
      <c r="G171" s="24"/>
      <c r="I171" s="24"/>
      <c r="L171" s="18"/>
      <c r="M171" s="18"/>
      <c r="N171" s="18"/>
      <c r="O171" s="18"/>
    </row>
    <row r="172" spans="1:15" x14ac:dyDescent="0.2">
      <c r="A172" s="257" t="s">
        <v>5</v>
      </c>
      <c r="B172" s="260" t="s">
        <v>474</v>
      </c>
      <c r="C172" s="257" t="s">
        <v>193</v>
      </c>
      <c r="D172" s="265">
        <v>4</v>
      </c>
      <c r="E172" s="2">
        <v>6.25E-2</v>
      </c>
      <c r="F172" s="4">
        <v>0</v>
      </c>
      <c r="G172" s="469">
        <v>0</v>
      </c>
      <c r="H172" s="4">
        <v>1</v>
      </c>
      <c r="I172" s="469">
        <v>2.5694444444444443E-2</v>
      </c>
      <c r="L172" s="18"/>
      <c r="M172" s="18"/>
      <c r="N172" s="18"/>
      <c r="O172" s="18">
        <f>I172+G172+E172</f>
        <v>8.8194444444444436E-2</v>
      </c>
    </row>
    <row r="173" spans="1:15" x14ac:dyDescent="0.2">
      <c r="A173" s="257" t="s">
        <v>6</v>
      </c>
      <c r="B173" s="260" t="s">
        <v>475</v>
      </c>
      <c r="C173" s="257" t="s">
        <v>193</v>
      </c>
      <c r="D173" s="265">
        <v>2</v>
      </c>
      <c r="E173" s="2">
        <v>0.15555555555555556</v>
      </c>
      <c r="F173" s="4">
        <v>0</v>
      </c>
      <c r="G173" s="469">
        <v>0</v>
      </c>
      <c r="H173" s="4">
        <v>1</v>
      </c>
      <c r="I173" s="469">
        <v>2.7777777777777776E-2</v>
      </c>
      <c r="L173" s="18"/>
      <c r="M173" s="18"/>
      <c r="N173" s="18"/>
      <c r="O173" s="18">
        <f t="shared" ref="O173" si="11">I173+G173+E173</f>
        <v>0.18333333333333335</v>
      </c>
    </row>
    <row r="174" spans="1:15" x14ac:dyDescent="0.2">
      <c r="E174" s="18"/>
      <c r="F174" s="4"/>
      <c r="G174" s="24"/>
      <c r="I174" s="24"/>
      <c r="L174" s="18"/>
      <c r="M174" s="18"/>
      <c r="N174" s="18"/>
      <c r="O174" s="18"/>
    </row>
    <row r="175" spans="1:15" x14ac:dyDescent="0.2">
      <c r="B175" s="262" t="s">
        <v>203</v>
      </c>
      <c r="C175" s="254"/>
      <c r="E175" s="18"/>
      <c r="G175" s="24"/>
      <c r="I175" s="24"/>
      <c r="L175" s="18"/>
      <c r="M175" s="18"/>
      <c r="N175" s="18"/>
      <c r="O175" s="18"/>
    </row>
    <row r="176" spans="1:15" x14ac:dyDescent="0.2">
      <c r="A176" s="257">
        <v>1</v>
      </c>
      <c r="B176" s="258" t="s">
        <v>18</v>
      </c>
      <c r="C176" s="259" t="s">
        <v>191</v>
      </c>
      <c r="E176" s="18"/>
      <c r="G176" s="24"/>
      <c r="I176" s="24"/>
      <c r="L176" s="18"/>
      <c r="M176" s="18"/>
      <c r="N176" s="18"/>
      <c r="O176" s="18"/>
    </row>
    <row r="177" spans="1:15" x14ac:dyDescent="0.2">
      <c r="A177" s="257" t="s">
        <v>5</v>
      </c>
      <c r="B177" s="260" t="s">
        <v>24</v>
      </c>
      <c r="C177" s="259" t="s">
        <v>191</v>
      </c>
      <c r="D177" s="3">
        <v>9</v>
      </c>
      <c r="E177" s="2">
        <v>0.16388888888888889</v>
      </c>
      <c r="F177" s="4">
        <v>2</v>
      </c>
      <c r="G177" s="469">
        <v>3.7499999999999999E-2</v>
      </c>
      <c r="H177" s="4">
        <v>1</v>
      </c>
      <c r="I177" s="469">
        <v>0.74375000000000002</v>
      </c>
      <c r="L177" s="18"/>
      <c r="M177" s="18">
        <f>I177+G177+E177</f>
        <v>0.94513888888888886</v>
      </c>
      <c r="N177" s="18"/>
      <c r="O177" s="18"/>
    </row>
    <row r="178" spans="1:15" x14ac:dyDescent="0.2">
      <c r="A178" s="257" t="s">
        <v>6</v>
      </c>
      <c r="B178" s="260" t="s">
        <v>79</v>
      </c>
      <c r="C178" s="259" t="s">
        <v>191</v>
      </c>
      <c r="D178" s="3">
        <v>2</v>
      </c>
      <c r="E178" s="2">
        <v>0.44513888888888892</v>
      </c>
      <c r="F178" s="4">
        <v>0</v>
      </c>
      <c r="G178" s="469">
        <v>0</v>
      </c>
      <c r="H178" s="4">
        <v>1</v>
      </c>
      <c r="I178" s="469">
        <v>3.6111111111111108E-2</v>
      </c>
      <c r="L178" s="18"/>
      <c r="M178" s="18">
        <f>I178+G178+E178</f>
        <v>0.48125000000000001</v>
      </c>
      <c r="N178" s="18"/>
      <c r="O178" s="18"/>
    </row>
    <row r="179" spans="1:15" x14ac:dyDescent="0.2">
      <c r="F179" s="17"/>
      <c r="G179" s="24"/>
      <c r="I179" s="24"/>
      <c r="L179" s="18"/>
      <c r="M179" s="18"/>
      <c r="N179" s="18"/>
      <c r="O179" s="18"/>
    </row>
    <row r="180" spans="1:15" x14ac:dyDescent="0.2">
      <c r="A180" s="257">
        <v>2</v>
      </c>
      <c r="B180" s="260" t="s">
        <v>3</v>
      </c>
      <c r="C180" s="257" t="s">
        <v>192</v>
      </c>
      <c r="F180" s="17"/>
      <c r="G180" s="24"/>
      <c r="I180" s="24"/>
      <c r="L180" s="18"/>
      <c r="M180" s="18"/>
      <c r="N180" s="18"/>
      <c r="O180" s="18"/>
    </row>
    <row r="181" spans="1:15" x14ac:dyDescent="0.2">
      <c r="F181" s="65"/>
      <c r="G181" s="24"/>
      <c r="I181" s="24"/>
      <c r="L181" s="18"/>
      <c r="M181" s="18"/>
      <c r="N181" s="18"/>
      <c r="O181" s="18"/>
    </row>
    <row r="182" spans="1:15" x14ac:dyDescent="0.2">
      <c r="A182" s="257">
        <v>3</v>
      </c>
      <c r="B182" s="260" t="s">
        <v>4</v>
      </c>
      <c r="C182" s="257" t="s">
        <v>193</v>
      </c>
      <c r="G182" s="24"/>
      <c r="I182" s="24"/>
      <c r="L182" s="18"/>
      <c r="M182" s="18"/>
      <c r="N182" s="18"/>
      <c r="O182" s="18"/>
    </row>
    <row r="183" spans="1:15" x14ac:dyDescent="0.2">
      <c r="A183" s="257" t="s">
        <v>5</v>
      </c>
      <c r="B183" s="260" t="s">
        <v>777</v>
      </c>
      <c r="C183" s="257" t="s">
        <v>193</v>
      </c>
      <c r="D183" s="3">
        <v>7</v>
      </c>
      <c r="E183" s="2">
        <v>1.471527777777778</v>
      </c>
      <c r="F183" s="4">
        <v>8</v>
      </c>
      <c r="G183" s="469">
        <v>3.45</v>
      </c>
      <c r="H183" s="4">
        <v>11</v>
      </c>
      <c r="I183" s="469">
        <v>2.1277777777777778</v>
      </c>
      <c r="L183" s="18"/>
      <c r="M183" s="18"/>
      <c r="N183" s="18"/>
      <c r="O183" s="18">
        <f>I183+G183+E183</f>
        <v>7.0493055555555557</v>
      </c>
    </row>
    <row r="184" spans="1:15" x14ac:dyDescent="0.2">
      <c r="A184" s="257" t="s">
        <v>6</v>
      </c>
      <c r="B184" s="260" t="s">
        <v>204</v>
      </c>
      <c r="C184" s="257" t="s">
        <v>193</v>
      </c>
      <c r="D184" s="3">
        <v>21</v>
      </c>
      <c r="E184" s="2">
        <v>2.7423611111111108</v>
      </c>
      <c r="F184" s="4">
        <v>14</v>
      </c>
      <c r="G184" s="469">
        <v>1.9506944444444445</v>
      </c>
      <c r="H184" s="4">
        <v>15</v>
      </c>
      <c r="I184" s="469">
        <v>3.161111111111111</v>
      </c>
      <c r="L184" s="18"/>
      <c r="M184" s="18"/>
      <c r="N184" s="18"/>
      <c r="O184" s="18">
        <f>I184+G184+E184</f>
        <v>7.8541666666666661</v>
      </c>
    </row>
    <row r="185" spans="1:15" x14ac:dyDescent="0.2">
      <c r="E185" s="18"/>
      <c r="G185" s="24"/>
      <c r="I185" s="24"/>
      <c r="L185" s="18"/>
      <c r="M185" s="18"/>
      <c r="N185" s="18"/>
      <c r="O185" s="18"/>
    </row>
    <row r="186" spans="1:15" x14ac:dyDescent="0.2">
      <c r="B186" s="262" t="s">
        <v>103</v>
      </c>
      <c r="C186" s="254"/>
      <c r="E186" s="18"/>
      <c r="G186" s="24"/>
      <c r="I186" s="24"/>
      <c r="L186" s="18"/>
      <c r="M186" s="18"/>
      <c r="N186" s="18"/>
      <c r="O186" s="18"/>
    </row>
    <row r="187" spans="1:15" x14ac:dyDescent="0.2">
      <c r="B187" s="262"/>
      <c r="C187" s="254"/>
      <c r="E187" s="18"/>
      <c r="G187" s="24"/>
      <c r="I187" s="24"/>
      <c r="L187" s="18"/>
      <c r="M187" s="18"/>
      <c r="N187" s="18"/>
      <c r="O187" s="18"/>
    </row>
    <row r="188" spans="1:15" x14ac:dyDescent="0.2">
      <c r="A188" s="257">
        <v>1</v>
      </c>
      <c r="B188" s="260" t="s">
        <v>32</v>
      </c>
      <c r="C188" s="257" t="s">
        <v>58</v>
      </c>
      <c r="D188" s="265"/>
      <c r="E188" s="2"/>
      <c r="F188" s="265"/>
      <c r="G188" s="2"/>
      <c r="H188" s="265"/>
      <c r="I188" s="2"/>
      <c r="L188" s="18"/>
      <c r="M188" s="18"/>
      <c r="N188" s="18"/>
      <c r="O188" s="18"/>
    </row>
    <row r="189" spans="1:15" x14ac:dyDescent="0.2">
      <c r="A189" s="257" t="s">
        <v>5</v>
      </c>
      <c r="B189" s="260" t="s">
        <v>276</v>
      </c>
      <c r="C189" s="257" t="s">
        <v>58</v>
      </c>
      <c r="D189" s="27">
        <v>0</v>
      </c>
      <c r="E189" s="2">
        <v>0</v>
      </c>
      <c r="F189" s="467">
        <v>0</v>
      </c>
      <c r="G189" s="461">
        <v>0</v>
      </c>
      <c r="H189" s="467">
        <v>0</v>
      </c>
      <c r="I189" s="461">
        <v>0</v>
      </c>
      <c r="L189" s="18">
        <f>E189+G189+I189</f>
        <v>0</v>
      </c>
      <c r="M189" s="18"/>
      <c r="N189" s="18"/>
      <c r="O189" s="18"/>
    </row>
    <row r="190" spans="1:15" x14ac:dyDescent="0.2">
      <c r="A190" s="257" t="s">
        <v>6</v>
      </c>
      <c r="B190" s="260" t="s">
        <v>277</v>
      </c>
      <c r="C190" s="257" t="s">
        <v>58</v>
      </c>
      <c r="D190" s="27">
        <v>0</v>
      </c>
      <c r="E190" s="2">
        <v>0</v>
      </c>
      <c r="F190" s="467">
        <v>2</v>
      </c>
      <c r="G190" s="462">
        <v>20.451388888888889</v>
      </c>
      <c r="H190" s="467">
        <v>0</v>
      </c>
      <c r="I190" s="461">
        <v>0</v>
      </c>
      <c r="L190" s="18">
        <f t="shared" ref="L190:L191" si="12">E190+G190+I190</f>
        <v>20.451388888888889</v>
      </c>
      <c r="M190" s="18"/>
      <c r="N190" s="18"/>
      <c r="O190" s="18"/>
    </row>
    <row r="191" spans="1:15" x14ac:dyDescent="0.2">
      <c r="A191" s="257" t="s">
        <v>7</v>
      </c>
      <c r="B191" s="260" t="s">
        <v>278</v>
      </c>
      <c r="C191" s="257" t="s">
        <v>58</v>
      </c>
      <c r="D191" s="27">
        <v>0</v>
      </c>
      <c r="E191" s="2">
        <v>0</v>
      </c>
      <c r="F191" s="467">
        <v>0</v>
      </c>
      <c r="G191" s="461">
        <v>0</v>
      </c>
      <c r="H191" s="467">
        <v>1</v>
      </c>
      <c r="I191" s="461">
        <v>3.8194444444444441E-2</v>
      </c>
      <c r="L191" s="18">
        <f t="shared" si="12"/>
        <v>3.8194444444444441E-2</v>
      </c>
      <c r="M191" s="18"/>
      <c r="N191" s="18"/>
      <c r="O191" s="18"/>
    </row>
    <row r="192" spans="1:15" x14ac:dyDescent="0.2">
      <c r="B192" s="262"/>
      <c r="C192" s="254"/>
      <c r="D192" s="27"/>
      <c r="E192" s="24"/>
      <c r="F192" s="27"/>
      <c r="G192" s="24"/>
      <c r="H192" s="27"/>
      <c r="I192" s="24"/>
      <c r="L192" s="18"/>
      <c r="M192" s="18"/>
      <c r="N192" s="18"/>
      <c r="O192" s="18"/>
    </row>
    <row r="193" spans="1:15" x14ac:dyDescent="0.2">
      <c r="A193" s="257">
        <v>2</v>
      </c>
      <c r="B193" s="258" t="s">
        <v>18</v>
      </c>
      <c r="C193" s="259" t="s">
        <v>191</v>
      </c>
      <c r="D193" s="27"/>
      <c r="E193" s="24"/>
      <c r="F193" s="27"/>
      <c r="G193" s="24"/>
      <c r="H193" s="27"/>
      <c r="I193" s="24"/>
      <c r="L193" s="18"/>
      <c r="M193" s="18"/>
      <c r="N193" s="18"/>
      <c r="O193" s="18"/>
    </row>
    <row r="194" spans="1:15" x14ac:dyDescent="0.2">
      <c r="A194" s="257" t="s">
        <v>5</v>
      </c>
      <c r="B194" s="260" t="s">
        <v>24</v>
      </c>
      <c r="C194" s="259" t="s">
        <v>191</v>
      </c>
      <c r="D194" s="27">
        <v>6</v>
      </c>
      <c r="E194" s="2">
        <v>0.12430555555555556</v>
      </c>
      <c r="F194" s="467">
        <v>1</v>
      </c>
      <c r="G194" s="461">
        <v>1.3888888888888889E-3</v>
      </c>
      <c r="H194" s="467">
        <v>3</v>
      </c>
      <c r="I194" s="461">
        <v>4.027777777777778E-2</v>
      </c>
      <c r="L194" s="18"/>
      <c r="M194" s="18">
        <f>I194+G194+E194</f>
        <v>0.16597222222222224</v>
      </c>
      <c r="N194" s="18"/>
      <c r="O194" s="18"/>
    </row>
    <row r="195" spans="1:15" x14ac:dyDescent="0.2">
      <c r="A195" s="257" t="s">
        <v>6</v>
      </c>
      <c r="B195" s="260" t="s">
        <v>79</v>
      </c>
      <c r="C195" s="259" t="s">
        <v>191</v>
      </c>
      <c r="D195" s="27">
        <v>3</v>
      </c>
      <c r="E195" s="2">
        <v>4.5833333333333337E-2</v>
      </c>
      <c r="F195" s="467">
        <v>1</v>
      </c>
      <c r="G195" s="461">
        <v>1.3888888888888889E-3</v>
      </c>
      <c r="H195" s="467">
        <v>2</v>
      </c>
      <c r="I195" s="461">
        <v>3.125E-2</v>
      </c>
      <c r="L195" s="18"/>
      <c r="M195" s="18">
        <f t="shared" ref="M195:M196" si="13">I195+G195+E195</f>
        <v>7.8472222222222221E-2</v>
      </c>
      <c r="N195" s="18"/>
      <c r="O195" s="18"/>
    </row>
    <row r="196" spans="1:15" x14ac:dyDescent="0.2">
      <c r="A196" s="257" t="s">
        <v>7</v>
      </c>
      <c r="B196" s="260" t="s">
        <v>71</v>
      </c>
      <c r="C196" s="259" t="s">
        <v>191</v>
      </c>
      <c r="D196" s="27">
        <v>2</v>
      </c>
      <c r="E196" s="2">
        <v>2.013888888888889E-2</v>
      </c>
      <c r="F196" s="467">
        <v>1</v>
      </c>
      <c r="G196" s="461">
        <v>2.0833333333333333E-3</v>
      </c>
      <c r="H196" s="467">
        <v>2</v>
      </c>
      <c r="I196" s="461">
        <v>3.3333333333333333E-2</v>
      </c>
      <c r="L196" s="18"/>
      <c r="M196" s="18">
        <f t="shared" si="13"/>
        <v>5.5555555555555552E-2</v>
      </c>
      <c r="N196" s="18"/>
      <c r="O196" s="18"/>
    </row>
    <row r="197" spans="1:15" x14ac:dyDescent="0.2">
      <c r="D197" s="27"/>
      <c r="E197" s="24"/>
      <c r="F197" s="27"/>
      <c r="G197" s="24"/>
      <c r="H197" s="27"/>
      <c r="I197" s="24"/>
      <c r="L197" s="18"/>
      <c r="M197" s="18"/>
      <c r="N197" s="18"/>
      <c r="O197" s="18"/>
    </row>
    <row r="198" spans="1:15" x14ac:dyDescent="0.2">
      <c r="A198" s="257">
        <v>3</v>
      </c>
      <c r="B198" s="260" t="s">
        <v>3</v>
      </c>
      <c r="C198" s="257" t="s">
        <v>192</v>
      </c>
      <c r="D198" s="27"/>
      <c r="E198" s="24"/>
      <c r="F198" s="27"/>
      <c r="G198" s="24"/>
      <c r="H198" s="27"/>
      <c r="I198" s="24"/>
      <c r="L198" s="18"/>
      <c r="M198" s="18"/>
      <c r="N198" s="18"/>
      <c r="O198" s="18"/>
    </row>
    <row r="199" spans="1:15" x14ac:dyDescent="0.2">
      <c r="D199" s="27"/>
      <c r="E199" s="24"/>
      <c r="F199" s="27"/>
      <c r="G199" s="24"/>
      <c r="H199" s="27"/>
      <c r="I199" s="24"/>
      <c r="L199" s="18"/>
      <c r="M199" s="18"/>
      <c r="N199" s="18"/>
      <c r="O199" s="18"/>
    </row>
    <row r="200" spans="1:15" x14ac:dyDescent="0.2">
      <c r="A200" s="257">
        <v>4</v>
      </c>
      <c r="B200" s="260" t="s">
        <v>4</v>
      </c>
      <c r="C200" s="257" t="s">
        <v>193</v>
      </c>
      <c r="D200" s="27"/>
      <c r="E200" s="24"/>
      <c r="F200" s="27"/>
      <c r="G200" s="24"/>
      <c r="H200" s="27"/>
      <c r="I200" s="24"/>
      <c r="L200" s="18"/>
      <c r="M200" s="18"/>
      <c r="N200" s="18"/>
      <c r="O200" s="18"/>
    </row>
    <row r="201" spans="1:15" x14ac:dyDescent="0.2">
      <c r="A201" s="257" t="s">
        <v>5</v>
      </c>
      <c r="B201" s="260" t="s">
        <v>509</v>
      </c>
      <c r="C201" s="257" t="s">
        <v>193</v>
      </c>
      <c r="D201" s="27">
        <v>5</v>
      </c>
      <c r="E201" s="1">
        <v>0.90138888888888891</v>
      </c>
      <c r="F201" s="115">
        <v>1</v>
      </c>
      <c r="G201" s="2">
        <v>2.4305555555555556E-2</v>
      </c>
      <c r="H201" s="115">
        <v>2</v>
      </c>
      <c r="I201" s="2">
        <v>0.14791666666666667</v>
      </c>
      <c r="L201" s="18"/>
      <c r="M201" s="18"/>
      <c r="N201" s="18"/>
      <c r="O201" s="18">
        <f>I201+G201+E201</f>
        <v>1.0736111111111111</v>
      </c>
    </row>
    <row r="202" spans="1:15" x14ac:dyDescent="0.2">
      <c r="A202" s="257" t="s">
        <v>6</v>
      </c>
      <c r="B202" s="260" t="s">
        <v>510</v>
      </c>
      <c r="C202" s="257" t="s">
        <v>193</v>
      </c>
      <c r="D202" s="27">
        <v>9</v>
      </c>
      <c r="E202" s="2">
        <v>2.5451388888888888</v>
      </c>
      <c r="F202" s="115">
        <v>2</v>
      </c>
      <c r="G202" s="2">
        <v>0.66597222222222219</v>
      </c>
      <c r="H202" s="115">
        <v>3</v>
      </c>
      <c r="I202" s="2">
        <v>0.17847222222222223</v>
      </c>
      <c r="K202" s="18"/>
      <c r="L202" s="18"/>
      <c r="M202" s="18"/>
      <c r="N202" s="18"/>
      <c r="O202" s="18">
        <f t="shared" ref="O202:O211" si="14">I202+G202+E202</f>
        <v>3.3895833333333334</v>
      </c>
    </row>
    <row r="203" spans="1:15" x14ac:dyDescent="0.2">
      <c r="A203" s="257" t="s">
        <v>7</v>
      </c>
      <c r="B203" s="260" t="s">
        <v>459</v>
      </c>
      <c r="C203" s="257" t="s">
        <v>193</v>
      </c>
      <c r="D203" s="27">
        <v>0</v>
      </c>
      <c r="E203" s="2">
        <v>0</v>
      </c>
      <c r="F203" s="115">
        <v>0</v>
      </c>
      <c r="G203" s="2">
        <v>0</v>
      </c>
      <c r="H203" s="115">
        <v>2</v>
      </c>
      <c r="I203" s="2">
        <v>0.10416666666666667</v>
      </c>
      <c r="K203" s="18"/>
      <c r="L203" s="18"/>
      <c r="M203" s="18"/>
      <c r="N203" s="18"/>
      <c r="O203" s="18">
        <f t="shared" si="14"/>
        <v>0.10416666666666667</v>
      </c>
    </row>
    <row r="204" spans="1:15" x14ac:dyDescent="0.2">
      <c r="A204" s="257" t="s">
        <v>8</v>
      </c>
      <c r="B204" s="260" t="s">
        <v>460</v>
      </c>
      <c r="C204" s="257" t="s">
        <v>193</v>
      </c>
      <c r="D204" s="27">
        <v>2</v>
      </c>
      <c r="E204" s="2">
        <v>0.22291666666666665</v>
      </c>
      <c r="F204" s="115">
        <v>2</v>
      </c>
      <c r="G204" s="2">
        <v>0.14375000000000002</v>
      </c>
      <c r="H204" s="115">
        <v>1</v>
      </c>
      <c r="I204" s="2">
        <v>9.375E-2</v>
      </c>
      <c r="K204" s="18"/>
      <c r="L204" s="18"/>
      <c r="M204" s="18"/>
      <c r="N204" s="18"/>
      <c r="O204" s="18">
        <f t="shared" si="14"/>
        <v>0.4604166666666667</v>
      </c>
    </row>
    <row r="205" spans="1:15" x14ac:dyDescent="0.2">
      <c r="A205" s="257" t="s">
        <v>9</v>
      </c>
      <c r="B205" s="260" t="s">
        <v>461</v>
      </c>
      <c r="C205" s="257" t="s">
        <v>193</v>
      </c>
      <c r="D205" s="27">
        <v>14</v>
      </c>
      <c r="E205" s="2">
        <v>3.9291666666666667</v>
      </c>
      <c r="F205" s="115">
        <v>1</v>
      </c>
      <c r="G205" s="2">
        <v>0.53194444444444444</v>
      </c>
      <c r="H205" s="115">
        <v>4</v>
      </c>
      <c r="I205" s="2">
        <v>0.73472222222222217</v>
      </c>
      <c r="K205" s="18"/>
      <c r="L205" s="18"/>
      <c r="M205" s="18"/>
      <c r="N205" s="18"/>
      <c r="O205" s="18">
        <f t="shared" si="14"/>
        <v>5.1958333333333329</v>
      </c>
    </row>
    <row r="206" spans="1:15" x14ac:dyDescent="0.2">
      <c r="A206" s="257" t="s">
        <v>10</v>
      </c>
      <c r="B206" s="260" t="s">
        <v>462</v>
      </c>
      <c r="C206" s="257" t="s">
        <v>193</v>
      </c>
      <c r="D206" s="27">
        <v>7</v>
      </c>
      <c r="E206" s="2">
        <v>1.3604166666666666</v>
      </c>
      <c r="F206" s="115">
        <v>0</v>
      </c>
      <c r="G206" s="2">
        <v>0</v>
      </c>
      <c r="H206" s="115">
        <v>4</v>
      </c>
      <c r="I206" s="2">
        <v>9.6527777777777768E-2</v>
      </c>
      <c r="L206" s="18"/>
      <c r="M206" s="18"/>
      <c r="N206" s="18"/>
      <c r="O206" s="18">
        <f t="shared" si="14"/>
        <v>1.4569444444444444</v>
      </c>
    </row>
    <row r="207" spans="1:15" x14ac:dyDescent="0.2">
      <c r="A207" s="257" t="s">
        <v>27</v>
      </c>
      <c r="B207" s="260" t="s">
        <v>463</v>
      </c>
      <c r="C207" s="257" t="s">
        <v>193</v>
      </c>
      <c r="D207" s="27">
        <v>6</v>
      </c>
      <c r="E207" s="2">
        <v>0.26111111111111113</v>
      </c>
      <c r="F207" s="115">
        <v>0</v>
      </c>
      <c r="G207" s="2">
        <v>0</v>
      </c>
      <c r="H207" s="115">
        <v>2</v>
      </c>
      <c r="I207" s="2">
        <v>9.930555555555555E-2</v>
      </c>
      <c r="L207" s="18"/>
      <c r="M207" s="18"/>
      <c r="N207" s="18"/>
      <c r="O207" s="18">
        <f t="shared" si="14"/>
        <v>0.36041666666666666</v>
      </c>
    </row>
    <row r="208" spans="1:15" x14ac:dyDescent="0.2">
      <c r="A208" s="257" t="s">
        <v>28</v>
      </c>
      <c r="B208" s="260" t="s">
        <v>465</v>
      </c>
      <c r="C208" s="257" t="s">
        <v>193</v>
      </c>
      <c r="D208" s="27">
        <v>2</v>
      </c>
      <c r="E208" s="2">
        <v>9.0972222222222218E-2</v>
      </c>
      <c r="F208" s="115">
        <v>1</v>
      </c>
      <c r="G208" s="2">
        <v>3.472222222222222E-3</v>
      </c>
      <c r="H208" s="115">
        <v>2</v>
      </c>
      <c r="I208" s="2">
        <v>0.13472222222222222</v>
      </c>
      <c r="L208" s="18"/>
      <c r="M208" s="18"/>
      <c r="N208" s="18"/>
      <c r="O208" s="18">
        <f t="shared" si="14"/>
        <v>0.22916666666666663</v>
      </c>
    </row>
    <row r="209" spans="1:15" x14ac:dyDescent="0.2">
      <c r="A209" s="257" t="s">
        <v>35</v>
      </c>
      <c r="B209" s="260" t="s">
        <v>466</v>
      </c>
      <c r="C209" s="257" t="s">
        <v>193</v>
      </c>
      <c r="D209" s="27">
        <v>9</v>
      </c>
      <c r="E209" s="2">
        <v>0.51388888888888895</v>
      </c>
      <c r="F209" s="115">
        <v>1</v>
      </c>
      <c r="G209" s="2">
        <v>1.3888888888888888E-2</v>
      </c>
      <c r="H209" s="115">
        <v>15</v>
      </c>
      <c r="I209" s="2">
        <v>1.1784722222222224</v>
      </c>
      <c r="L209" s="18"/>
      <c r="M209" s="18"/>
      <c r="N209" s="18"/>
      <c r="O209" s="18">
        <f t="shared" si="14"/>
        <v>1.7062500000000003</v>
      </c>
    </row>
    <row r="210" spans="1:15" x14ac:dyDescent="0.2">
      <c r="A210" s="257" t="s">
        <v>36</v>
      </c>
      <c r="B210" s="260" t="s">
        <v>464</v>
      </c>
      <c r="C210" s="257" t="s">
        <v>193</v>
      </c>
      <c r="D210" s="27">
        <v>16</v>
      </c>
      <c r="E210" s="2">
        <v>3.6430555555555557</v>
      </c>
      <c r="F210" s="115">
        <v>1</v>
      </c>
      <c r="G210" s="2">
        <v>3.472222222222222E-3</v>
      </c>
      <c r="H210" s="115">
        <v>3</v>
      </c>
      <c r="I210" s="2">
        <v>0.58472222222222225</v>
      </c>
      <c r="L210" s="18"/>
      <c r="M210" s="18"/>
      <c r="N210" s="18"/>
      <c r="O210" s="18">
        <f t="shared" si="14"/>
        <v>4.2312500000000002</v>
      </c>
    </row>
    <row r="211" spans="1:15" x14ac:dyDescent="0.2">
      <c r="A211" s="257" t="s">
        <v>37</v>
      </c>
      <c r="B211" s="260" t="s">
        <v>467</v>
      </c>
      <c r="C211" s="257" t="s">
        <v>193</v>
      </c>
      <c r="D211" s="27">
        <v>8</v>
      </c>
      <c r="E211" s="2">
        <v>0.14097222222222222</v>
      </c>
      <c r="F211" s="115">
        <v>2</v>
      </c>
      <c r="G211" s="2">
        <v>4.027777777777778E-2</v>
      </c>
      <c r="H211" s="115">
        <v>11</v>
      </c>
      <c r="I211" s="2">
        <v>1.6243055555555557</v>
      </c>
      <c r="L211" s="18"/>
      <c r="M211" s="18"/>
      <c r="N211" s="18"/>
      <c r="O211" s="18">
        <f t="shared" si="14"/>
        <v>1.8055555555555558</v>
      </c>
    </row>
    <row r="212" spans="1:15" x14ac:dyDescent="0.2">
      <c r="A212" s="257" t="s">
        <v>38</v>
      </c>
      <c r="B212" s="260" t="s">
        <v>468</v>
      </c>
      <c r="C212" s="257" t="s">
        <v>193</v>
      </c>
      <c r="D212" s="27">
        <v>1</v>
      </c>
      <c r="E212" s="2">
        <v>2.1527777777777781E-2</v>
      </c>
      <c r="F212" s="115">
        <v>3</v>
      </c>
      <c r="G212" s="2">
        <v>0.18472222222222223</v>
      </c>
      <c r="H212" s="115">
        <v>0</v>
      </c>
      <c r="I212" s="2">
        <v>0</v>
      </c>
      <c r="L212" s="18"/>
      <c r="M212" s="18"/>
      <c r="N212" s="18"/>
      <c r="O212" s="18">
        <f t="shared" ref="O212" si="15">I212+G212+E212</f>
        <v>0.20625000000000002</v>
      </c>
    </row>
    <row r="213" spans="1:15" ht="17.25" customHeight="1" x14ac:dyDescent="0.2">
      <c r="E213" s="18"/>
      <c r="F213" s="81"/>
      <c r="G213" s="24"/>
      <c r="I213" s="24"/>
      <c r="L213" s="18"/>
      <c r="M213" s="18"/>
      <c r="N213" s="18"/>
      <c r="O213" s="18"/>
    </row>
    <row r="214" spans="1:15" x14ac:dyDescent="0.2">
      <c r="B214" s="8" t="s">
        <v>216</v>
      </c>
      <c r="C214" s="256"/>
      <c r="E214" s="18"/>
      <c r="G214" s="24"/>
      <c r="I214" s="24"/>
      <c r="L214" s="18"/>
      <c r="M214" s="18"/>
      <c r="N214" s="18"/>
      <c r="O214" s="18"/>
    </row>
    <row r="215" spans="1:15" x14ac:dyDescent="0.2">
      <c r="A215" s="257">
        <v>1</v>
      </c>
      <c r="B215" s="260" t="s">
        <v>56</v>
      </c>
      <c r="C215" s="257" t="s">
        <v>56</v>
      </c>
      <c r="G215" s="24"/>
      <c r="I215" s="24"/>
      <c r="L215" s="18"/>
      <c r="M215" s="18"/>
      <c r="N215" s="18"/>
      <c r="O215" s="18"/>
    </row>
    <row r="216" spans="1:15" x14ac:dyDescent="0.2">
      <c r="A216" s="257" t="s">
        <v>5</v>
      </c>
      <c r="B216" s="260" t="s">
        <v>296</v>
      </c>
      <c r="C216" s="257" t="s">
        <v>56</v>
      </c>
      <c r="D216" s="4">
        <v>3</v>
      </c>
      <c r="E216" s="2">
        <v>6.805555555555555E-2</v>
      </c>
      <c r="F216" s="4">
        <v>0</v>
      </c>
      <c r="G216" s="2">
        <v>0</v>
      </c>
      <c r="H216" s="4">
        <v>0</v>
      </c>
      <c r="I216" s="2">
        <v>0</v>
      </c>
      <c r="K216" s="11">
        <f>E216+G216+I216</f>
        <v>6.805555555555555E-2</v>
      </c>
      <c r="L216" s="18"/>
      <c r="M216" s="18"/>
      <c r="N216" s="18"/>
      <c r="O216" s="18"/>
    </row>
    <row r="217" spans="1:15" x14ac:dyDescent="0.2">
      <c r="A217" s="257" t="s">
        <v>5</v>
      </c>
      <c r="B217" s="260" t="s">
        <v>297</v>
      </c>
      <c r="C217" s="257" t="s">
        <v>56</v>
      </c>
      <c r="D217" s="4">
        <v>2</v>
      </c>
      <c r="E217" s="2">
        <v>5.6250000000000001E-2</v>
      </c>
      <c r="F217" s="4">
        <v>2</v>
      </c>
      <c r="G217" s="2">
        <v>0.39722222222189885</v>
      </c>
      <c r="H217" s="4">
        <v>0</v>
      </c>
      <c r="I217" s="2">
        <v>0</v>
      </c>
      <c r="K217" s="11">
        <f>E217+G217+I217</f>
        <v>0.45347222222189887</v>
      </c>
      <c r="L217" s="18"/>
      <c r="M217" s="18"/>
      <c r="N217" s="18"/>
      <c r="O217" s="18"/>
    </row>
    <row r="218" spans="1:15" x14ac:dyDescent="0.2">
      <c r="D218" s="71"/>
      <c r="F218" s="265"/>
      <c r="G218" s="24"/>
      <c r="H218" s="71"/>
      <c r="I218" s="24"/>
      <c r="L218" s="18"/>
      <c r="M218" s="18"/>
      <c r="N218" s="18"/>
      <c r="O218" s="18"/>
    </row>
    <row r="219" spans="1:15" x14ac:dyDescent="0.2">
      <c r="A219" s="257">
        <v>2</v>
      </c>
      <c r="B219" s="260" t="s">
        <v>32</v>
      </c>
      <c r="C219" s="257" t="s">
        <v>58</v>
      </c>
      <c r="G219" s="24"/>
      <c r="I219" s="24"/>
      <c r="L219" s="18"/>
      <c r="M219" s="18"/>
      <c r="N219" s="18"/>
      <c r="O219" s="18"/>
    </row>
    <row r="220" spans="1:15" x14ac:dyDescent="0.2">
      <c r="A220" s="257" t="s">
        <v>5</v>
      </c>
      <c r="B220" s="260" t="s">
        <v>94</v>
      </c>
      <c r="C220" s="257" t="s">
        <v>58</v>
      </c>
      <c r="D220" s="85">
        <v>5</v>
      </c>
      <c r="E220" s="2">
        <v>6.8868055555555552</v>
      </c>
      <c r="F220" s="4">
        <v>2</v>
      </c>
      <c r="G220" s="469">
        <v>1.0131944444437977</v>
      </c>
      <c r="H220" s="4">
        <v>1</v>
      </c>
      <c r="I220" s="471">
        <v>1.8055555556202307E-2</v>
      </c>
      <c r="L220" s="18">
        <f>I220+G220+E220</f>
        <v>7.9180555555555552</v>
      </c>
      <c r="M220" s="18"/>
      <c r="N220" s="18"/>
      <c r="O220" s="18"/>
    </row>
    <row r="221" spans="1:15" x14ac:dyDescent="0.2">
      <c r="A221" s="257" t="s">
        <v>6</v>
      </c>
      <c r="B221" s="260" t="s">
        <v>64</v>
      </c>
      <c r="C221" s="257" t="s">
        <v>58</v>
      </c>
      <c r="D221" s="4">
        <v>6</v>
      </c>
      <c r="E221" s="2">
        <v>8.3715277777777768</v>
      </c>
      <c r="F221" s="4">
        <v>4</v>
      </c>
      <c r="G221" s="469">
        <v>0.42847222222189885</v>
      </c>
      <c r="H221" s="4">
        <v>2</v>
      </c>
      <c r="I221" s="471">
        <v>5.2083333335758653E-2</v>
      </c>
      <c r="L221" s="18">
        <f>I221+G221+E221</f>
        <v>8.8520833333354343</v>
      </c>
      <c r="M221" s="18"/>
      <c r="N221" s="18"/>
      <c r="O221" s="18"/>
    </row>
    <row r="222" spans="1:15" x14ac:dyDescent="0.2">
      <c r="D222" s="67"/>
      <c r="E222" s="2"/>
      <c r="F222" s="67"/>
      <c r="G222" s="2"/>
      <c r="H222" s="67"/>
      <c r="I222" s="2"/>
      <c r="L222" s="18"/>
      <c r="M222" s="18"/>
      <c r="N222" s="18"/>
      <c r="O222" s="18"/>
    </row>
    <row r="223" spans="1:15" x14ac:dyDescent="0.2">
      <c r="A223" s="257">
        <v>3</v>
      </c>
      <c r="B223" s="258" t="s">
        <v>18</v>
      </c>
      <c r="C223" s="259" t="s">
        <v>191</v>
      </c>
      <c r="D223" s="67"/>
      <c r="E223" s="2"/>
      <c r="F223" s="67"/>
      <c r="G223" s="2"/>
      <c r="H223" s="67"/>
      <c r="I223" s="2"/>
      <c r="L223" s="18"/>
      <c r="M223" s="18"/>
      <c r="N223" s="18"/>
      <c r="O223" s="18"/>
    </row>
    <row r="224" spans="1:15" x14ac:dyDescent="0.2">
      <c r="A224" s="257" t="s">
        <v>5</v>
      </c>
      <c r="B224" s="260" t="s">
        <v>24</v>
      </c>
      <c r="C224" s="259" t="s">
        <v>191</v>
      </c>
      <c r="D224" s="4">
        <v>3</v>
      </c>
      <c r="E224" s="2">
        <v>0.10972222222222222</v>
      </c>
      <c r="F224" s="4">
        <v>1</v>
      </c>
      <c r="G224" s="469">
        <v>2.7777777795563452E-3</v>
      </c>
      <c r="H224" s="4">
        <v>0</v>
      </c>
      <c r="I224" s="469">
        <v>0</v>
      </c>
      <c r="L224" s="18"/>
      <c r="M224" s="18">
        <f>I224+G224+E224</f>
        <v>0.11250000000177857</v>
      </c>
      <c r="N224" s="18"/>
      <c r="O224" s="18"/>
    </row>
    <row r="225" spans="1:15" x14ac:dyDescent="0.2">
      <c r="A225" s="257" t="s">
        <v>5</v>
      </c>
      <c r="B225" s="260" t="s">
        <v>79</v>
      </c>
      <c r="C225" s="259" t="s">
        <v>191</v>
      </c>
      <c r="D225" s="4">
        <v>5</v>
      </c>
      <c r="E225" s="2">
        <v>0.59583333333333333</v>
      </c>
      <c r="F225" s="4">
        <v>0</v>
      </c>
      <c r="G225" s="469">
        <v>0</v>
      </c>
      <c r="H225" s="4">
        <v>0</v>
      </c>
      <c r="I225" s="469">
        <v>0</v>
      </c>
      <c r="L225" s="18"/>
      <c r="M225" s="18">
        <f>I225+G225+E225</f>
        <v>0.59583333333333333</v>
      </c>
      <c r="N225" s="18"/>
      <c r="O225" s="18"/>
    </row>
    <row r="226" spans="1:15" x14ac:dyDescent="0.2">
      <c r="B226" s="258"/>
      <c r="C226" s="259"/>
      <c r="D226" s="67"/>
      <c r="E226" s="2"/>
      <c r="F226" s="67"/>
      <c r="G226" s="2"/>
      <c r="H226" s="67"/>
      <c r="I226" s="2"/>
      <c r="L226" s="18"/>
      <c r="M226" s="18"/>
      <c r="N226" s="18"/>
      <c r="O226" s="18"/>
    </row>
    <row r="227" spans="1:15" x14ac:dyDescent="0.2">
      <c r="A227" s="257">
        <v>4</v>
      </c>
      <c r="B227" s="260" t="s">
        <v>152</v>
      </c>
      <c r="C227" s="257" t="s">
        <v>192</v>
      </c>
      <c r="D227" s="67"/>
      <c r="E227" s="2"/>
      <c r="F227" s="67"/>
      <c r="G227" s="2"/>
      <c r="H227" s="67"/>
      <c r="I227" s="2"/>
      <c r="L227" s="18"/>
      <c r="M227" s="18"/>
      <c r="N227" s="18"/>
      <c r="O227" s="18"/>
    </row>
    <row r="228" spans="1:15" x14ac:dyDescent="0.2">
      <c r="A228" s="257" t="s">
        <v>5</v>
      </c>
      <c r="B228" s="258" t="s">
        <v>329</v>
      </c>
      <c r="C228" s="257" t="s">
        <v>192</v>
      </c>
      <c r="D228" s="4">
        <v>0</v>
      </c>
      <c r="E228" s="2">
        <v>0</v>
      </c>
      <c r="F228" s="4">
        <v>0</v>
      </c>
      <c r="G228" s="2">
        <v>0</v>
      </c>
      <c r="H228" s="4">
        <v>0</v>
      </c>
      <c r="I228" s="2">
        <v>0</v>
      </c>
      <c r="L228" s="18"/>
      <c r="M228" s="18"/>
      <c r="N228" s="18">
        <f>E228+G228+I228</f>
        <v>0</v>
      </c>
      <c r="O228" s="18"/>
    </row>
    <row r="229" spans="1:15" x14ac:dyDescent="0.2">
      <c r="A229" s="257" t="s">
        <v>6</v>
      </c>
      <c r="B229" s="258" t="s">
        <v>330</v>
      </c>
      <c r="C229" s="257" t="s">
        <v>192</v>
      </c>
      <c r="D229" s="4">
        <v>0</v>
      </c>
      <c r="E229" s="2">
        <v>0</v>
      </c>
      <c r="F229" s="4">
        <v>0</v>
      </c>
      <c r="G229" s="2">
        <v>0</v>
      </c>
      <c r="H229" s="4">
        <v>0</v>
      </c>
      <c r="I229" s="2">
        <v>0</v>
      </c>
      <c r="L229" s="18"/>
      <c r="M229" s="18"/>
      <c r="N229" s="18">
        <f>E229+G229+I229</f>
        <v>0</v>
      </c>
      <c r="O229" s="18"/>
    </row>
    <row r="230" spans="1:15" x14ac:dyDescent="0.2">
      <c r="B230" s="258"/>
      <c r="D230" s="67"/>
      <c r="E230" s="2"/>
      <c r="F230" s="67"/>
      <c r="G230" s="2"/>
      <c r="H230" s="67"/>
      <c r="I230" s="2"/>
      <c r="L230" s="18"/>
      <c r="M230" s="18"/>
      <c r="N230" s="18"/>
      <c r="O230" s="18"/>
    </row>
    <row r="231" spans="1:15" x14ac:dyDescent="0.2">
      <c r="A231" s="257">
        <v>5</v>
      </c>
      <c r="B231" s="260" t="s">
        <v>152</v>
      </c>
      <c r="C231" s="257" t="s">
        <v>192</v>
      </c>
      <c r="D231" s="67"/>
      <c r="E231" s="2"/>
      <c r="F231" s="67"/>
      <c r="G231" s="2"/>
      <c r="H231" s="67"/>
      <c r="I231" s="2"/>
      <c r="L231" s="18"/>
      <c r="M231" s="18"/>
      <c r="N231" s="18"/>
      <c r="O231" s="18"/>
    </row>
    <row r="232" spans="1:15" x14ac:dyDescent="0.2">
      <c r="A232" s="257" t="s">
        <v>5</v>
      </c>
      <c r="B232" s="258" t="s">
        <v>783</v>
      </c>
      <c r="C232" s="257" t="s">
        <v>192</v>
      </c>
      <c r="D232" s="4">
        <v>0</v>
      </c>
      <c r="E232" s="2">
        <v>0</v>
      </c>
      <c r="F232" s="4">
        <v>0</v>
      </c>
      <c r="G232" s="2">
        <v>0</v>
      </c>
      <c r="H232" s="4">
        <v>0</v>
      </c>
      <c r="I232" s="2">
        <v>0</v>
      </c>
      <c r="L232" s="18"/>
      <c r="M232" s="18"/>
      <c r="N232" s="18">
        <f>E232+G232+I232</f>
        <v>0</v>
      </c>
      <c r="O232" s="18"/>
    </row>
    <row r="233" spans="1:15" x14ac:dyDescent="0.2">
      <c r="A233" s="257" t="s">
        <v>5</v>
      </c>
      <c r="B233" s="258" t="s">
        <v>784</v>
      </c>
      <c r="C233" s="257" t="s">
        <v>192</v>
      </c>
      <c r="D233" s="4">
        <v>0</v>
      </c>
      <c r="E233" s="2">
        <v>0</v>
      </c>
      <c r="F233" s="4">
        <v>0</v>
      </c>
      <c r="G233" s="2">
        <v>0</v>
      </c>
      <c r="H233" s="4">
        <v>0</v>
      </c>
      <c r="I233" s="2">
        <v>0</v>
      </c>
      <c r="L233" s="18"/>
      <c r="M233" s="18"/>
      <c r="N233" s="18">
        <f>E233+G233+I233</f>
        <v>0</v>
      </c>
      <c r="O233" s="18"/>
    </row>
    <row r="234" spans="1:15" x14ac:dyDescent="0.2">
      <c r="B234" s="258"/>
      <c r="C234" s="259"/>
      <c r="D234" s="67"/>
      <c r="E234" s="2"/>
      <c r="F234" s="67"/>
      <c r="G234" s="2"/>
      <c r="H234" s="67"/>
      <c r="I234" s="2"/>
      <c r="L234" s="18"/>
      <c r="M234" s="18"/>
      <c r="N234" s="18"/>
      <c r="O234" s="18"/>
    </row>
    <row r="235" spans="1:15" x14ac:dyDescent="0.2">
      <c r="A235" s="257">
        <v>5</v>
      </c>
      <c r="B235" s="260" t="s">
        <v>152</v>
      </c>
      <c r="C235" s="257" t="s">
        <v>192</v>
      </c>
      <c r="D235" s="67"/>
      <c r="E235" s="2"/>
      <c r="F235" s="67"/>
      <c r="G235" s="2"/>
      <c r="H235" s="67"/>
      <c r="I235" s="2"/>
      <c r="L235" s="18"/>
      <c r="M235" s="18"/>
      <c r="N235" s="18"/>
      <c r="O235" s="18"/>
    </row>
    <row r="236" spans="1:15" x14ac:dyDescent="0.2">
      <c r="A236" s="257" t="s">
        <v>5</v>
      </c>
      <c r="B236" s="258" t="s">
        <v>785</v>
      </c>
      <c r="C236" s="257" t="s">
        <v>192</v>
      </c>
      <c r="D236" s="4">
        <v>0</v>
      </c>
      <c r="E236" s="2">
        <v>0</v>
      </c>
      <c r="F236" s="4">
        <v>0</v>
      </c>
      <c r="G236" s="2">
        <v>0</v>
      </c>
      <c r="H236" s="4">
        <v>0</v>
      </c>
      <c r="I236" s="2">
        <v>0</v>
      </c>
      <c r="L236" s="18"/>
      <c r="M236" s="18"/>
      <c r="N236" s="18">
        <f>E236+G236+I236</f>
        <v>0</v>
      </c>
      <c r="O236" s="18"/>
    </row>
    <row r="237" spans="1:15" x14ac:dyDescent="0.2">
      <c r="A237" s="257" t="s">
        <v>5</v>
      </c>
      <c r="B237" s="258" t="s">
        <v>786</v>
      </c>
      <c r="C237" s="257" t="s">
        <v>192</v>
      </c>
      <c r="D237" s="4">
        <v>0</v>
      </c>
      <c r="E237" s="2">
        <v>0</v>
      </c>
      <c r="F237" s="4">
        <v>0</v>
      </c>
      <c r="G237" s="2">
        <v>0</v>
      </c>
      <c r="H237" s="4">
        <v>0</v>
      </c>
      <c r="I237" s="2">
        <v>0</v>
      </c>
      <c r="L237" s="18"/>
      <c r="M237" s="18"/>
      <c r="N237" s="18">
        <f>E237+G237+I237</f>
        <v>0</v>
      </c>
      <c r="O237" s="18"/>
    </row>
    <row r="238" spans="1:15" x14ac:dyDescent="0.2">
      <c r="B238" s="258"/>
      <c r="D238" s="4"/>
      <c r="E238" s="2"/>
      <c r="F238" s="4"/>
      <c r="G238" s="2"/>
      <c r="H238" s="4"/>
      <c r="I238" s="2"/>
      <c r="L238" s="18"/>
      <c r="M238" s="18"/>
      <c r="N238" s="18"/>
      <c r="O238" s="18"/>
    </row>
    <row r="239" spans="1:15" x14ac:dyDescent="0.2">
      <c r="A239" s="257">
        <v>6</v>
      </c>
      <c r="B239" s="260" t="s">
        <v>11</v>
      </c>
      <c r="C239" s="257" t="s">
        <v>193</v>
      </c>
      <c r="F239" s="259"/>
      <c r="G239" s="24"/>
      <c r="I239" s="24"/>
      <c r="L239" s="18"/>
      <c r="M239" s="18"/>
      <c r="N239" s="18"/>
      <c r="O239" s="18"/>
    </row>
    <row r="240" spans="1:15" x14ac:dyDescent="0.2">
      <c r="A240" s="257" t="s">
        <v>5</v>
      </c>
      <c r="B240" s="258" t="s">
        <v>503</v>
      </c>
      <c r="C240" s="257" t="s">
        <v>193</v>
      </c>
      <c r="D240" s="4">
        <v>4</v>
      </c>
      <c r="E240" s="2">
        <v>0.98888888888888893</v>
      </c>
      <c r="F240" s="472">
        <v>0</v>
      </c>
      <c r="G240" s="473">
        <v>0</v>
      </c>
      <c r="H240" s="4">
        <v>1</v>
      </c>
      <c r="I240" s="28">
        <v>8.9583333334303461E-2</v>
      </c>
      <c r="L240" s="18"/>
      <c r="M240" s="18"/>
      <c r="N240" s="18"/>
      <c r="O240" s="18">
        <f t="shared" ref="O240:O250" si="16">I240+G240+E240</f>
        <v>1.0784722222231924</v>
      </c>
    </row>
    <row r="241" spans="1:15" x14ac:dyDescent="0.2">
      <c r="A241" s="257" t="s">
        <v>6</v>
      </c>
      <c r="B241" s="258" t="s">
        <v>504</v>
      </c>
      <c r="C241" s="257" t="s">
        <v>193</v>
      </c>
      <c r="D241" s="4">
        <v>4</v>
      </c>
      <c r="E241" s="2">
        <v>1.2673611111111112</v>
      </c>
      <c r="F241" s="4">
        <v>0</v>
      </c>
      <c r="G241" s="473">
        <v>0</v>
      </c>
      <c r="H241" s="4">
        <v>2</v>
      </c>
      <c r="I241" s="28">
        <v>0.18263888888759539</v>
      </c>
      <c r="L241" s="18"/>
      <c r="M241" s="18"/>
      <c r="N241" s="18"/>
      <c r="O241" s="18">
        <f t="shared" si="16"/>
        <v>1.4499999999987065</v>
      </c>
    </row>
    <row r="242" spans="1:15" x14ac:dyDescent="0.2">
      <c r="A242" s="257" t="s">
        <v>7</v>
      </c>
      <c r="B242" s="258" t="s">
        <v>505</v>
      </c>
      <c r="C242" s="257" t="s">
        <v>193</v>
      </c>
      <c r="D242" s="4">
        <v>14</v>
      </c>
      <c r="E242" s="2">
        <v>3.0423611111111111</v>
      </c>
      <c r="F242" s="4">
        <v>0</v>
      </c>
      <c r="G242" s="473">
        <v>0</v>
      </c>
      <c r="H242" s="4">
        <v>1</v>
      </c>
      <c r="I242" s="28">
        <v>1.0513888888890506</v>
      </c>
      <c r="L242" s="18"/>
      <c r="M242" s="18"/>
      <c r="N242" s="18"/>
      <c r="O242" s="18">
        <f t="shared" si="16"/>
        <v>4.0937500000001616</v>
      </c>
    </row>
    <row r="243" spans="1:15" x14ac:dyDescent="0.2">
      <c r="A243" s="257" t="s">
        <v>8</v>
      </c>
      <c r="B243" s="258" t="s">
        <v>506</v>
      </c>
      <c r="C243" s="257" t="s">
        <v>193</v>
      </c>
      <c r="D243" s="4">
        <v>13</v>
      </c>
      <c r="E243" s="2">
        <v>3.0611111111111113</v>
      </c>
      <c r="F243" s="4">
        <v>0</v>
      </c>
      <c r="G243" s="473">
        <v>0</v>
      </c>
      <c r="H243" s="4">
        <v>2</v>
      </c>
      <c r="I243" s="28">
        <v>1.1784722222218988</v>
      </c>
      <c r="L243" s="18"/>
      <c r="M243" s="18"/>
      <c r="N243" s="18"/>
      <c r="O243" s="18">
        <f t="shared" si="16"/>
        <v>4.2395833333330106</v>
      </c>
    </row>
    <row r="244" spans="1:15" x14ac:dyDescent="0.2">
      <c r="A244" s="257" t="s">
        <v>9</v>
      </c>
      <c r="B244" s="258" t="s">
        <v>507</v>
      </c>
      <c r="C244" s="257" t="s">
        <v>193</v>
      </c>
      <c r="D244" s="4">
        <v>3</v>
      </c>
      <c r="E244" s="2">
        <v>1.6666666666666666E-2</v>
      </c>
      <c r="F244" s="4">
        <v>0</v>
      </c>
      <c r="G244" s="473">
        <v>0</v>
      </c>
      <c r="H244" s="4">
        <v>0</v>
      </c>
      <c r="I244" s="28">
        <v>0</v>
      </c>
      <c r="L244" s="18"/>
      <c r="M244" s="18"/>
      <c r="N244" s="18"/>
      <c r="O244" s="18">
        <f t="shared" si="16"/>
        <v>1.6666666666666666E-2</v>
      </c>
    </row>
    <row r="245" spans="1:15" x14ac:dyDescent="0.2">
      <c r="A245" s="257" t="s">
        <v>10</v>
      </c>
      <c r="B245" s="258" t="s">
        <v>508</v>
      </c>
      <c r="C245" s="257" t="s">
        <v>193</v>
      </c>
      <c r="D245" s="4">
        <v>4</v>
      </c>
      <c r="E245" s="2">
        <v>1.9444444444444445E-2</v>
      </c>
      <c r="F245" s="4">
        <v>3</v>
      </c>
      <c r="G245" s="473">
        <v>0.52222222220734693</v>
      </c>
      <c r="H245" s="4">
        <v>4</v>
      </c>
      <c r="I245" s="28">
        <v>0.59236111112113576</v>
      </c>
      <c r="L245" s="18"/>
      <c r="M245" s="18"/>
      <c r="N245" s="18"/>
      <c r="O245" s="18">
        <f t="shared" si="16"/>
        <v>1.1340277777729271</v>
      </c>
    </row>
    <row r="246" spans="1:15" x14ac:dyDescent="0.2">
      <c r="A246" s="257" t="s">
        <v>27</v>
      </c>
      <c r="B246" s="258" t="s">
        <v>511</v>
      </c>
      <c r="C246" s="257" t="s">
        <v>193</v>
      </c>
      <c r="D246" s="4">
        <v>4</v>
      </c>
      <c r="E246" s="2">
        <v>0.4694444444444445</v>
      </c>
      <c r="F246" s="4">
        <v>1</v>
      </c>
      <c r="G246" s="469">
        <v>3.2638888886140194E-2</v>
      </c>
      <c r="H246" s="4">
        <v>3</v>
      </c>
      <c r="I246" s="469">
        <v>0.46736111111385981</v>
      </c>
      <c r="L246" s="18"/>
      <c r="M246" s="18"/>
      <c r="N246" s="18"/>
      <c r="O246" s="18">
        <f t="shared" si="16"/>
        <v>0.96944444444444455</v>
      </c>
    </row>
    <row r="247" spans="1:15" x14ac:dyDescent="0.2">
      <c r="A247" s="257" t="s">
        <v>28</v>
      </c>
      <c r="B247" s="258" t="s">
        <v>512</v>
      </c>
      <c r="C247" s="257" t="s">
        <v>193</v>
      </c>
      <c r="D247" s="4">
        <v>1</v>
      </c>
      <c r="E247" s="2">
        <v>0.21527777777777779</v>
      </c>
      <c r="F247" s="4">
        <v>1</v>
      </c>
      <c r="G247" s="469">
        <v>0.19374999999854481</v>
      </c>
      <c r="H247" s="4">
        <v>4</v>
      </c>
      <c r="I247" s="469">
        <v>0.9256944444423425</v>
      </c>
      <c r="L247" s="18"/>
      <c r="M247" s="18"/>
      <c r="N247" s="18"/>
      <c r="O247" s="18">
        <f t="shared" si="16"/>
        <v>1.334722222218665</v>
      </c>
    </row>
    <row r="248" spans="1:15" x14ac:dyDescent="0.2">
      <c r="A248" s="257" t="s">
        <v>35</v>
      </c>
      <c r="B248" s="258" t="s">
        <v>513</v>
      </c>
      <c r="C248" s="257" t="s">
        <v>193</v>
      </c>
      <c r="D248" s="4">
        <v>13</v>
      </c>
      <c r="E248" s="2">
        <v>2.2041666666666666</v>
      </c>
      <c r="F248" s="4">
        <v>3</v>
      </c>
      <c r="G248" s="469">
        <v>0.94166666666569654</v>
      </c>
      <c r="H248" s="4">
        <v>3</v>
      </c>
      <c r="I248" s="469">
        <v>0.18055555555474712</v>
      </c>
      <c r="L248" s="18"/>
      <c r="M248" s="18"/>
      <c r="N248" s="18"/>
      <c r="O248" s="18">
        <f t="shared" si="16"/>
        <v>3.3263888888871103</v>
      </c>
    </row>
    <row r="249" spans="1:15" x14ac:dyDescent="0.2">
      <c r="A249" s="257" t="s">
        <v>36</v>
      </c>
      <c r="B249" s="258" t="s">
        <v>515</v>
      </c>
      <c r="C249" s="257" t="s">
        <v>193</v>
      </c>
      <c r="D249" s="4">
        <v>6</v>
      </c>
      <c r="E249" s="2">
        <v>0.35138888888888892</v>
      </c>
      <c r="F249" s="4">
        <v>1</v>
      </c>
      <c r="G249" s="469">
        <v>0.12361111111385981</v>
      </c>
      <c r="H249" s="4">
        <v>6</v>
      </c>
      <c r="I249" s="469">
        <v>1.3756944444467081</v>
      </c>
      <c r="L249" s="18"/>
      <c r="M249" s="18"/>
      <c r="N249" s="18"/>
      <c r="O249" s="18">
        <f t="shared" si="16"/>
        <v>1.8506944444494569</v>
      </c>
    </row>
    <row r="250" spans="1:15" x14ac:dyDescent="0.2">
      <c r="A250" s="257" t="s">
        <v>37</v>
      </c>
      <c r="B250" s="258" t="s">
        <v>516</v>
      </c>
      <c r="C250" s="257" t="s">
        <v>193</v>
      </c>
      <c r="D250" s="4">
        <v>18</v>
      </c>
      <c r="E250" s="2">
        <v>1.4604166666666665</v>
      </c>
      <c r="F250" s="4">
        <v>3</v>
      </c>
      <c r="G250" s="469">
        <v>1.2972222222160781</v>
      </c>
      <c r="H250" s="4">
        <v>7</v>
      </c>
      <c r="I250" s="469">
        <v>0.27638888888759539</v>
      </c>
      <c r="L250" s="18"/>
      <c r="M250" s="18"/>
      <c r="N250" s="18"/>
      <c r="O250" s="18">
        <f t="shared" si="16"/>
        <v>3.0340277777703397</v>
      </c>
    </row>
    <row r="251" spans="1:15" x14ac:dyDescent="0.2">
      <c r="E251" s="18"/>
      <c r="G251" s="24"/>
      <c r="I251" s="24"/>
      <c r="L251" s="18"/>
      <c r="M251" s="18"/>
      <c r="N251" s="18"/>
      <c r="O251" s="18"/>
    </row>
    <row r="252" spans="1:15" x14ac:dyDescent="0.2">
      <c r="B252" s="262" t="s">
        <v>471</v>
      </c>
      <c r="C252" s="254"/>
      <c r="E252" s="18"/>
      <c r="G252" s="24"/>
      <c r="I252" s="24"/>
      <c r="L252" s="18"/>
      <c r="M252" s="18"/>
      <c r="N252" s="18"/>
      <c r="O252" s="18"/>
    </row>
    <row r="253" spans="1:15" x14ac:dyDescent="0.2">
      <c r="A253" s="257">
        <v>1</v>
      </c>
      <c r="B253" s="258" t="s">
        <v>18</v>
      </c>
      <c r="C253" s="259" t="s">
        <v>191</v>
      </c>
      <c r="E253" s="18"/>
      <c r="G253" s="24"/>
      <c r="I253" s="24"/>
      <c r="L253" s="18"/>
      <c r="M253" s="18"/>
      <c r="N253" s="18"/>
      <c r="O253" s="18"/>
    </row>
    <row r="254" spans="1:15" x14ac:dyDescent="0.2">
      <c r="A254" s="257" t="s">
        <v>5</v>
      </c>
      <c r="B254" s="260" t="s">
        <v>22</v>
      </c>
      <c r="C254" s="259" t="s">
        <v>191</v>
      </c>
      <c r="D254" s="265">
        <v>4</v>
      </c>
      <c r="E254" s="2">
        <v>0.34861111111111115</v>
      </c>
      <c r="F254" s="4">
        <v>13</v>
      </c>
      <c r="G254" s="176">
        <v>3.1319444444444446</v>
      </c>
      <c r="H254" s="4">
        <v>4</v>
      </c>
      <c r="I254" s="176">
        <v>3.3333333333333333E-2</v>
      </c>
      <c r="L254" s="18"/>
      <c r="M254" s="18">
        <f>I254+G254+E254</f>
        <v>3.5138888888888888</v>
      </c>
      <c r="N254" s="18"/>
      <c r="O254" s="18"/>
    </row>
    <row r="255" spans="1:15" x14ac:dyDescent="0.2">
      <c r="A255" s="257" t="s">
        <v>6</v>
      </c>
      <c r="B255" s="260" t="s">
        <v>17</v>
      </c>
      <c r="C255" s="259" t="s">
        <v>191</v>
      </c>
      <c r="D255" s="265">
        <v>3</v>
      </c>
      <c r="E255" s="2">
        <v>0.93263888888888891</v>
      </c>
      <c r="F255" s="4">
        <v>2</v>
      </c>
      <c r="G255" s="176">
        <v>0.21319444444444444</v>
      </c>
      <c r="H255" s="4">
        <v>4</v>
      </c>
      <c r="I255" s="176">
        <v>1.5277777777777777E-2</v>
      </c>
      <c r="L255" s="18"/>
      <c r="M255" s="18">
        <f>I255+G255+E255</f>
        <v>1.1611111111111112</v>
      </c>
      <c r="N255" s="18"/>
      <c r="O255" s="18"/>
    </row>
    <row r="256" spans="1:15" x14ac:dyDescent="0.2">
      <c r="C256" s="259"/>
      <c r="D256" s="4"/>
      <c r="E256" s="2"/>
      <c r="F256" s="259"/>
      <c r="G256" s="24"/>
      <c r="H256" s="4"/>
      <c r="I256" s="2"/>
      <c r="L256" s="18"/>
      <c r="M256" s="18"/>
      <c r="N256" s="18"/>
      <c r="O256" s="18"/>
    </row>
    <row r="257" spans="1:15" x14ac:dyDescent="0.2">
      <c r="A257" s="257">
        <v>2</v>
      </c>
      <c r="B257" s="260" t="s">
        <v>3</v>
      </c>
      <c r="C257" s="257" t="s">
        <v>192</v>
      </c>
      <c r="E257" s="24"/>
      <c r="G257" s="24"/>
      <c r="I257" s="24"/>
      <c r="L257" s="18"/>
      <c r="M257" s="18"/>
      <c r="N257" s="18"/>
      <c r="O257" s="18"/>
    </row>
    <row r="258" spans="1:15" x14ac:dyDescent="0.2">
      <c r="E258" s="24"/>
      <c r="G258" s="24"/>
      <c r="I258" s="24"/>
      <c r="L258" s="18"/>
      <c r="M258" s="18"/>
      <c r="N258" s="18"/>
      <c r="O258" s="18"/>
    </row>
    <row r="259" spans="1:15" x14ac:dyDescent="0.2">
      <c r="A259" s="257">
        <v>3</v>
      </c>
      <c r="B259" s="260" t="s">
        <v>4</v>
      </c>
      <c r="C259" s="257" t="s">
        <v>193</v>
      </c>
      <c r="E259" s="24"/>
      <c r="G259" s="24"/>
      <c r="I259" s="24"/>
      <c r="L259" s="18"/>
      <c r="M259" s="18"/>
      <c r="N259" s="18"/>
      <c r="O259" s="18"/>
    </row>
    <row r="260" spans="1:15" x14ac:dyDescent="0.2">
      <c r="A260" s="257" t="s">
        <v>5</v>
      </c>
      <c r="B260" s="260" t="s">
        <v>375</v>
      </c>
      <c r="C260" s="257" t="s">
        <v>193</v>
      </c>
      <c r="D260" s="265">
        <v>3</v>
      </c>
      <c r="E260" s="2">
        <v>4.1666666666666664E-2</v>
      </c>
      <c r="F260" s="4">
        <v>1</v>
      </c>
      <c r="G260" s="2">
        <v>1.3194444444444444E-2</v>
      </c>
      <c r="H260" s="4">
        <v>4</v>
      </c>
      <c r="I260" s="2">
        <v>0.74375000000000002</v>
      </c>
      <c r="L260" s="18"/>
      <c r="M260" s="18"/>
      <c r="N260" s="18"/>
      <c r="O260" s="18">
        <f>I260+G260+E260</f>
        <v>0.79861111111111105</v>
      </c>
    </row>
    <row r="261" spans="1:15" x14ac:dyDescent="0.2">
      <c r="A261" s="257" t="s">
        <v>6</v>
      </c>
      <c r="B261" s="260" t="s">
        <v>472</v>
      </c>
      <c r="C261" s="257" t="s">
        <v>193</v>
      </c>
      <c r="D261" s="265">
        <v>0</v>
      </c>
      <c r="E261" s="2">
        <v>0</v>
      </c>
      <c r="F261" s="4">
        <v>1</v>
      </c>
      <c r="G261" s="2">
        <v>2.4305555555555556E-2</v>
      </c>
      <c r="H261" s="4">
        <v>1</v>
      </c>
      <c r="I261" s="2">
        <v>1.8055555555555557E-2</v>
      </c>
      <c r="L261" s="18"/>
      <c r="M261" s="18"/>
      <c r="N261" s="18"/>
      <c r="O261" s="18">
        <f>I261+G261+E261</f>
        <v>4.2361111111111113E-2</v>
      </c>
    </row>
    <row r="262" spans="1:15" x14ac:dyDescent="0.2">
      <c r="E262" s="18"/>
      <c r="G262" s="24"/>
      <c r="I262" s="24"/>
      <c r="L262" s="18"/>
      <c r="M262" s="18"/>
      <c r="N262" s="18"/>
      <c r="O262" s="18"/>
    </row>
    <row r="263" spans="1:15" x14ac:dyDescent="0.2">
      <c r="B263" s="262" t="s">
        <v>98</v>
      </c>
      <c r="C263" s="254"/>
      <c r="E263" s="18"/>
      <c r="G263" s="24"/>
      <c r="I263" s="24"/>
      <c r="L263" s="18"/>
      <c r="M263" s="18"/>
      <c r="N263" s="18"/>
      <c r="O263" s="18"/>
    </row>
    <row r="264" spans="1:15" x14ac:dyDescent="0.2">
      <c r="A264" s="257">
        <v>1</v>
      </c>
      <c r="B264" s="258" t="s">
        <v>18</v>
      </c>
      <c r="C264" s="259" t="s">
        <v>191</v>
      </c>
      <c r="E264" s="18"/>
      <c r="G264" s="24"/>
      <c r="I264" s="24"/>
      <c r="L264" s="18"/>
      <c r="M264" s="18"/>
      <c r="N264" s="18"/>
      <c r="O264" s="18"/>
    </row>
    <row r="265" spans="1:15" x14ac:dyDescent="0.2">
      <c r="A265" s="257" t="s">
        <v>5</v>
      </c>
      <c r="B265" s="260" t="s">
        <v>87</v>
      </c>
      <c r="C265" s="259" t="s">
        <v>191</v>
      </c>
      <c r="D265" s="265">
        <v>3</v>
      </c>
      <c r="E265" s="2">
        <v>2.7777777777777776E-2</v>
      </c>
      <c r="F265" s="4">
        <v>0</v>
      </c>
      <c r="G265" s="2">
        <v>0</v>
      </c>
      <c r="H265" s="4">
        <v>1</v>
      </c>
      <c r="I265" s="2">
        <v>1.5972222222222224E-2</v>
      </c>
      <c r="L265" s="18"/>
      <c r="M265" s="18">
        <f>I265+G265+E265</f>
        <v>4.3749999999999997E-2</v>
      </c>
      <c r="N265" s="18"/>
      <c r="O265" s="18"/>
    </row>
    <row r="266" spans="1:15" x14ac:dyDescent="0.2">
      <c r="A266" s="257" t="s">
        <v>6</v>
      </c>
      <c r="B266" s="260" t="s">
        <v>23</v>
      </c>
      <c r="C266" s="259" t="s">
        <v>191</v>
      </c>
      <c r="D266" s="265">
        <v>2</v>
      </c>
      <c r="E266" s="2">
        <v>3.125E-2</v>
      </c>
      <c r="F266" s="4">
        <v>1</v>
      </c>
      <c r="G266" s="2">
        <v>8.1250000000000003E-2</v>
      </c>
      <c r="H266" s="4">
        <v>0</v>
      </c>
      <c r="I266" s="2">
        <v>0</v>
      </c>
      <c r="L266" s="18"/>
      <c r="M266" s="18">
        <f>I266+G266+E266</f>
        <v>0.1125</v>
      </c>
      <c r="N266" s="18"/>
      <c r="O266" s="18"/>
    </row>
    <row r="267" spans="1:15" x14ac:dyDescent="0.2">
      <c r="A267" s="257" t="s">
        <v>7</v>
      </c>
      <c r="B267" s="260" t="s">
        <v>76</v>
      </c>
      <c r="C267" s="259" t="s">
        <v>191</v>
      </c>
      <c r="D267" s="265">
        <v>7</v>
      </c>
      <c r="E267" s="2">
        <v>5.2083333333333336E-2</v>
      </c>
      <c r="F267" s="4">
        <v>5</v>
      </c>
      <c r="G267" s="2">
        <v>0.11597222222222223</v>
      </c>
      <c r="H267" s="4">
        <v>11</v>
      </c>
      <c r="I267" s="2">
        <v>0.10625</v>
      </c>
      <c r="L267" s="18"/>
      <c r="M267" s="18">
        <f>I267+G267+E267</f>
        <v>0.27430555555555552</v>
      </c>
      <c r="N267" s="18"/>
      <c r="O267" s="18"/>
    </row>
    <row r="268" spans="1:15" x14ac:dyDescent="0.2">
      <c r="C268" s="259"/>
      <c r="D268" s="4"/>
      <c r="E268" s="2"/>
      <c r="F268" s="259"/>
      <c r="G268" s="24"/>
      <c r="H268" s="4"/>
      <c r="I268" s="2"/>
      <c r="L268" s="18"/>
      <c r="M268" s="18"/>
      <c r="N268" s="18"/>
      <c r="O268" s="18"/>
    </row>
    <row r="269" spans="1:15" x14ac:dyDescent="0.2">
      <c r="A269" s="257">
        <v>2</v>
      </c>
      <c r="B269" s="260" t="s">
        <v>3</v>
      </c>
      <c r="C269" s="257" t="s">
        <v>192</v>
      </c>
      <c r="E269" s="24"/>
      <c r="G269" s="24"/>
      <c r="I269" s="24"/>
      <c r="L269" s="18"/>
      <c r="M269" s="18"/>
      <c r="N269" s="18"/>
      <c r="O269" s="18"/>
    </row>
    <row r="270" spans="1:15" x14ac:dyDescent="0.2">
      <c r="E270" s="24"/>
      <c r="G270" s="24"/>
      <c r="I270" s="24"/>
      <c r="L270" s="18"/>
      <c r="M270" s="18"/>
      <c r="N270" s="18"/>
      <c r="O270" s="18"/>
    </row>
    <row r="271" spans="1:15" x14ac:dyDescent="0.2">
      <c r="A271" s="257">
        <v>3</v>
      </c>
      <c r="B271" s="260" t="s">
        <v>4</v>
      </c>
      <c r="C271" s="257" t="s">
        <v>193</v>
      </c>
      <c r="E271" s="24"/>
      <c r="G271" s="24"/>
      <c r="I271" s="24"/>
      <c r="L271" s="18"/>
      <c r="M271" s="18"/>
      <c r="N271" s="18"/>
      <c r="O271" s="18"/>
    </row>
    <row r="272" spans="1:15" x14ac:dyDescent="0.2">
      <c r="A272" s="257" t="s">
        <v>5</v>
      </c>
      <c r="B272" s="260" t="s">
        <v>99</v>
      </c>
      <c r="C272" s="257" t="s">
        <v>193</v>
      </c>
      <c r="D272" s="265">
        <v>1</v>
      </c>
      <c r="E272" s="2">
        <v>9.7222222222222224E-3</v>
      </c>
      <c r="F272" s="4">
        <v>1</v>
      </c>
      <c r="G272" s="2">
        <v>2.2916666666666669E-2</v>
      </c>
      <c r="H272" s="4">
        <v>9</v>
      </c>
      <c r="I272" s="2">
        <v>0.73888888888888893</v>
      </c>
      <c r="L272" s="18"/>
      <c r="M272" s="18"/>
      <c r="N272" s="18"/>
      <c r="O272" s="18">
        <f>I272+G272+E272</f>
        <v>0.77152777777777781</v>
      </c>
    </row>
    <row r="273" spans="1:15" x14ac:dyDescent="0.2">
      <c r="A273" s="257" t="s">
        <v>6</v>
      </c>
      <c r="B273" s="260" t="s">
        <v>775</v>
      </c>
      <c r="C273" s="257" t="s">
        <v>193</v>
      </c>
      <c r="D273" s="265">
        <v>0</v>
      </c>
      <c r="E273" s="2">
        <v>0</v>
      </c>
      <c r="F273" s="4">
        <v>0</v>
      </c>
      <c r="G273" s="2">
        <v>0</v>
      </c>
      <c r="H273" s="4">
        <v>0</v>
      </c>
      <c r="I273" s="2">
        <v>0</v>
      </c>
      <c r="L273" s="18"/>
      <c r="M273" s="18"/>
      <c r="N273" s="18"/>
      <c r="O273" s="18">
        <f>I273+G273+E273</f>
        <v>0</v>
      </c>
    </row>
    <row r="274" spans="1:15" x14ac:dyDescent="0.2">
      <c r="E274" s="18"/>
      <c r="G274" s="24"/>
      <c r="I274" s="24"/>
      <c r="L274" s="18"/>
      <c r="M274" s="18"/>
      <c r="N274" s="18"/>
      <c r="O274" s="18"/>
    </row>
    <row r="275" spans="1:15" x14ac:dyDescent="0.2">
      <c r="B275" s="262" t="s">
        <v>100</v>
      </c>
      <c r="C275" s="254"/>
      <c r="E275" s="18"/>
      <c r="G275" s="24"/>
      <c r="I275" s="24"/>
      <c r="L275" s="18"/>
      <c r="M275" s="18"/>
      <c r="N275" s="18"/>
      <c r="O275" s="18"/>
    </row>
    <row r="276" spans="1:15" x14ac:dyDescent="0.2">
      <c r="A276" s="257">
        <v>1</v>
      </c>
      <c r="B276" s="258" t="s">
        <v>18</v>
      </c>
      <c r="C276" s="259" t="s">
        <v>191</v>
      </c>
      <c r="E276" s="18"/>
      <c r="G276" s="24"/>
      <c r="I276" s="24"/>
      <c r="L276" s="18"/>
      <c r="M276" s="18"/>
      <c r="N276" s="18"/>
      <c r="O276" s="18"/>
    </row>
    <row r="277" spans="1:15" x14ac:dyDescent="0.2">
      <c r="A277" s="257" t="s">
        <v>5</v>
      </c>
      <c r="B277" s="260" t="s">
        <v>101</v>
      </c>
      <c r="C277" s="259" t="s">
        <v>191</v>
      </c>
      <c r="D277" s="265">
        <v>0</v>
      </c>
      <c r="E277" s="2">
        <v>0</v>
      </c>
      <c r="F277" s="4">
        <v>0</v>
      </c>
      <c r="G277" s="2">
        <v>0</v>
      </c>
      <c r="H277" s="4">
        <v>0</v>
      </c>
      <c r="I277" s="2">
        <v>0</v>
      </c>
      <c r="L277" s="18"/>
      <c r="M277" s="18">
        <f>I277+G277+E277</f>
        <v>0</v>
      </c>
      <c r="N277" s="18"/>
      <c r="O277" s="18"/>
    </row>
    <row r="278" spans="1:15" x14ac:dyDescent="0.2">
      <c r="A278" s="257" t="s">
        <v>6</v>
      </c>
      <c r="B278" s="260" t="s">
        <v>74</v>
      </c>
      <c r="C278" s="259" t="s">
        <v>191</v>
      </c>
      <c r="D278" s="265">
        <v>0</v>
      </c>
      <c r="E278" s="2">
        <v>0</v>
      </c>
      <c r="F278" s="4">
        <v>0</v>
      </c>
      <c r="G278" s="2">
        <v>0</v>
      </c>
      <c r="H278" s="4">
        <v>0</v>
      </c>
      <c r="I278" s="2">
        <v>0</v>
      </c>
      <c r="L278" s="18"/>
      <c r="M278" s="18">
        <f t="shared" ref="M278:M279" si="17">I278+G278+E278</f>
        <v>0</v>
      </c>
      <c r="N278" s="18"/>
      <c r="O278" s="18"/>
    </row>
    <row r="279" spans="1:15" ht="62.25" customHeight="1" x14ac:dyDescent="0.2">
      <c r="A279" s="257" t="s">
        <v>7</v>
      </c>
      <c r="B279" s="260" t="s">
        <v>71</v>
      </c>
      <c r="C279" s="259" t="s">
        <v>191</v>
      </c>
      <c r="D279" s="265">
        <v>0</v>
      </c>
      <c r="E279" s="2">
        <v>0</v>
      </c>
      <c r="F279" s="4">
        <v>0</v>
      </c>
      <c r="G279" s="2">
        <v>0</v>
      </c>
      <c r="H279" s="4">
        <v>1</v>
      </c>
      <c r="I279" s="2">
        <v>0.39861111111111108</v>
      </c>
      <c r="J279" s="468" t="s">
        <v>853</v>
      </c>
      <c r="L279" s="18"/>
      <c r="M279" s="18">
        <f t="shared" si="17"/>
        <v>0.39861111111111108</v>
      </c>
      <c r="N279" s="18"/>
      <c r="O279" s="18"/>
    </row>
    <row r="280" spans="1:15" x14ac:dyDescent="0.2">
      <c r="A280" s="257" t="s">
        <v>8</v>
      </c>
      <c r="B280" s="260" t="s">
        <v>88</v>
      </c>
      <c r="C280" s="259" t="s">
        <v>191</v>
      </c>
      <c r="D280" s="265">
        <v>3</v>
      </c>
      <c r="E280" s="2">
        <v>3.9562500000000003</v>
      </c>
      <c r="F280" s="4">
        <v>0</v>
      </c>
      <c r="G280" s="2">
        <v>0</v>
      </c>
      <c r="H280" s="4">
        <v>0</v>
      </c>
      <c r="I280" s="2">
        <v>0</v>
      </c>
      <c r="L280" s="18"/>
      <c r="M280" s="18">
        <f t="shared" ref="M280" si="18">I280+G280+E280</f>
        <v>3.9562500000000003</v>
      </c>
      <c r="N280" s="18"/>
      <c r="O280" s="18"/>
    </row>
    <row r="281" spans="1:15" x14ac:dyDescent="0.2">
      <c r="E281" s="24"/>
      <c r="F281" s="34"/>
      <c r="G281" s="24"/>
      <c r="I281" s="24"/>
      <c r="L281" s="18"/>
      <c r="M281" s="18"/>
      <c r="N281" s="18"/>
      <c r="O281" s="18"/>
    </row>
    <row r="282" spans="1:15" x14ac:dyDescent="0.2">
      <c r="A282" s="257">
        <v>2</v>
      </c>
      <c r="B282" s="260" t="s">
        <v>3</v>
      </c>
      <c r="C282" s="257" t="s">
        <v>192</v>
      </c>
      <c r="E282" s="24"/>
      <c r="F282" s="34"/>
      <c r="G282" s="24"/>
      <c r="I282" s="24"/>
      <c r="L282" s="18"/>
      <c r="M282" s="18"/>
      <c r="N282" s="18"/>
      <c r="O282" s="18"/>
    </row>
    <row r="283" spans="1:15" x14ac:dyDescent="0.2">
      <c r="E283" s="24"/>
      <c r="F283" s="259"/>
      <c r="G283" s="24"/>
      <c r="I283" s="24"/>
      <c r="L283" s="18"/>
      <c r="M283" s="18"/>
      <c r="N283" s="18"/>
      <c r="O283" s="18"/>
    </row>
    <row r="284" spans="1:15" x14ac:dyDescent="0.2">
      <c r="A284" s="257">
        <v>3</v>
      </c>
      <c r="B284" s="260" t="s">
        <v>4</v>
      </c>
      <c r="C284" s="257" t="s">
        <v>193</v>
      </c>
      <c r="E284" s="24"/>
      <c r="F284" s="257"/>
      <c r="G284" s="24"/>
      <c r="I284" s="24"/>
      <c r="L284" s="18"/>
      <c r="M284" s="18"/>
      <c r="N284" s="18"/>
      <c r="O284" s="18"/>
    </row>
    <row r="285" spans="1:15" ht="50.25" customHeight="1" x14ac:dyDescent="0.2">
      <c r="A285" s="257" t="s">
        <v>5</v>
      </c>
      <c r="B285" s="260" t="s">
        <v>102</v>
      </c>
      <c r="C285" s="257" t="s">
        <v>193</v>
      </c>
      <c r="D285" s="265">
        <v>6</v>
      </c>
      <c r="E285" s="2">
        <v>0.81944444444444453</v>
      </c>
      <c r="F285" s="4">
        <v>1</v>
      </c>
      <c r="G285" s="2">
        <v>2.5694444444444443E-2</v>
      </c>
      <c r="H285" s="4">
        <v>4</v>
      </c>
      <c r="I285" s="2">
        <v>3.7645833333333334</v>
      </c>
      <c r="J285" s="543" t="s">
        <v>854</v>
      </c>
      <c r="L285" s="18"/>
      <c r="M285" s="18"/>
      <c r="N285" s="18"/>
      <c r="O285" s="18">
        <f>E285+G285+I285</f>
        <v>4.6097222222222225</v>
      </c>
    </row>
    <row r="286" spans="1:15" ht="44.25" customHeight="1" x14ac:dyDescent="0.2">
      <c r="A286" s="257" t="s">
        <v>6</v>
      </c>
      <c r="B286" s="260" t="s">
        <v>469</v>
      </c>
      <c r="C286" s="257" t="s">
        <v>193</v>
      </c>
      <c r="D286" s="265">
        <v>9</v>
      </c>
      <c r="E286" s="2">
        <v>4.072222222222222</v>
      </c>
      <c r="F286" s="4">
        <v>0</v>
      </c>
      <c r="G286" s="2">
        <v>0</v>
      </c>
      <c r="H286" s="4">
        <v>8</v>
      </c>
      <c r="I286" s="2">
        <v>3.9340277777777777</v>
      </c>
      <c r="J286" s="544"/>
      <c r="L286" s="18"/>
      <c r="M286" s="18"/>
      <c r="N286" s="18"/>
      <c r="O286" s="18">
        <f t="shared" ref="O286:O287" si="19">E286+G286+I286</f>
        <v>8.0062499999999996</v>
      </c>
    </row>
    <row r="287" spans="1:15" x14ac:dyDescent="0.2">
      <c r="A287" s="257" t="s">
        <v>7</v>
      </c>
      <c r="B287" s="260" t="s">
        <v>470</v>
      </c>
      <c r="C287" s="257" t="s">
        <v>193</v>
      </c>
      <c r="D287" s="265">
        <v>3</v>
      </c>
      <c r="E287" s="2">
        <v>5.347222222222222E-2</v>
      </c>
      <c r="F287" s="4">
        <v>0</v>
      </c>
      <c r="G287" s="2">
        <v>0</v>
      </c>
      <c r="H287" s="4">
        <v>4</v>
      </c>
      <c r="I287" s="2">
        <v>0.18888888888888888</v>
      </c>
      <c r="L287" s="18"/>
      <c r="M287" s="18"/>
      <c r="N287" s="18"/>
      <c r="O287" s="18">
        <f t="shared" si="19"/>
        <v>0.24236111111111111</v>
      </c>
    </row>
    <row r="288" spans="1:15" x14ac:dyDescent="0.2">
      <c r="E288" s="18"/>
      <c r="F288" s="34"/>
      <c r="G288" s="24"/>
      <c r="I288" s="24"/>
      <c r="L288" s="18"/>
      <c r="M288" s="18"/>
      <c r="N288" s="18"/>
      <c r="O288" s="18"/>
    </row>
    <row r="289" spans="1:15" x14ac:dyDescent="0.2">
      <c r="B289" s="262" t="s">
        <v>864</v>
      </c>
      <c r="C289" s="254"/>
      <c r="E289" s="18"/>
      <c r="G289" s="24"/>
      <c r="I289" s="24"/>
      <c r="L289" s="18"/>
      <c r="M289" s="18"/>
      <c r="N289" s="18"/>
      <c r="O289" s="18"/>
    </row>
    <row r="290" spans="1:15" x14ac:dyDescent="0.2">
      <c r="B290" s="262"/>
      <c r="C290" s="254"/>
      <c r="E290" s="18"/>
      <c r="G290" s="24"/>
      <c r="I290" s="24"/>
      <c r="L290" s="18"/>
      <c r="M290" s="18"/>
      <c r="N290" s="18"/>
      <c r="O290" s="18"/>
    </row>
    <row r="291" spans="1:15" x14ac:dyDescent="0.2">
      <c r="A291" s="257">
        <v>1</v>
      </c>
      <c r="B291" s="260" t="s">
        <v>32</v>
      </c>
      <c r="C291" s="257" t="s">
        <v>58</v>
      </c>
      <c r="D291" s="265"/>
      <c r="E291" s="2"/>
      <c r="F291" s="265"/>
      <c r="G291" s="2"/>
      <c r="H291" s="265"/>
      <c r="I291" s="2"/>
      <c r="L291" s="18"/>
      <c r="M291" s="18"/>
      <c r="N291" s="18"/>
      <c r="O291" s="18"/>
    </row>
    <row r="292" spans="1:15" x14ac:dyDescent="0.2">
      <c r="A292" s="257" t="s">
        <v>5</v>
      </c>
      <c r="B292" s="260" t="s">
        <v>293</v>
      </c>
      <c r="C292" s="257" t="s">
        <v>58</v>
      </c>
      <c r="D292" s="257">
        <v>0</v>
      </c>
      <c r="E292" s="157">
        <v>0</v>
      </c>
      <c r="F292" s="257">
        <v>0</v>
      </c>
      <c r="G292" s="157">
        <v>0</v>
      </c>
      <c r="H292" s="257">
        <v>0</v>
      </c>
      <c r="I292" s="157">
        <v>0</v>
      </c>
      <c r="L292" s="18">
        <f>E292+G292+I292</f>
        <v>0</v>
      </c>
      <c r="M292" s="18"/>
      <c r="N292" s="18"/>
      <c r="O292" s="18"/>
    </row>
    <row r="293" spans="1:15" x14ac:dyDescent="0.2">
      <c r="A293" s="257" t="s">
        <v>6</v>
      </c>
      <c r="B293" s="260" t="s">
        <v>865</v>
      </c>
      <c r="C293" s="257" t="s">
        <v>58</v>
      </c>
      <c r="D293" s="257">
        <v>0</v>
      </c>
      <c r="E293" s="157">
        <v>0</v>
      </c>
      <c r="F293" s="257">
        <v>0</v>
      </c>
      <c r="G293" s="157">
        <v>0</v>
      </c>
      <c r="H293" s="257">
        <v>0</v>
      </c>
      <c r="I293" s="157">
        <v>0</v>
      </c>
      <c r="L293" s="18">
        <f t="shared" ref="L293" si="20">E293+G293+I293</f>
        <v>0</v>
      </c>
      <c r="M293" s="18"/>
      <c r="N293" s="18"/>
      <c r="O293" s="18"/>
    </row>
    <row r="294" spans="1:15" x14ac:dyDescent="0.2">
      <c r="B294" s="262"/>
      <c r="C294" s="254"/>
      <c r="D294" s="27"/>
      <c r="E294" s="24"/>
      <c r="F294" s="27"/>
      <c r="G294" s="24"/>
      <c r="H294" s="27"/>
      <c r="I294" s="24"/>
      <c r="L294" s="18"/>
      <c r="M294" s="18"/>
      <c r="N294" s="18"/>
      <c r="O294" s="18"/>
    </row>
    <row r="295" spans="1:15" x14ac:dyDescent="0.2">
      <c r="A295" s="257">
        <v>2</v>
      </c>
      <c r="B295" s="258" t="s">
        <v>18</v>
      </c>
      <c r="C295" s="259" t="s">
        <v>191</v>
      </c>
      <c r="D295" s="27"/>
      <c r="E295" s="24"/>
      <c r="F295" s="27"/>
      <c r="G295" s="24"/>
      <c r="H295" s="27"/>
      <c r="I295" s="24"/>
      <c r="L295" s="18"/>
      <c r="M295" s="18"/>
      <c r="N295" s="18"/>
      <c r="O295" s="18"/>
    </row>
    <row r="296" spans="1:15" x14ac:dyDescent="0.2">
      <c r="A296" s="257" t="s">
        <v>5</v>
      </c>
      <c r="B296" s="260" t="s">
        <v>22</v>
      </c>
      <c r="C296" s="259" t="s">
        <v>191</v>
      </c>
      <c r="D296" s="257">
        <v>0</v>
      </c>
      <c r="E296" s="157">
        <v>0</v>
      </c>
      <c r="F296" s="257">
        <v>0</v>
      </c>
      <c r="G296" s="157">
        <v>0</v>
      </c>
      <c r="H296" s="257">
        <v>0</v>
      </c>
      <c r="I296" s="157">
        <v>0</v>
      </c>
      <c r="L296" s="18"/>
      <c r="M296" s="18">
        <f>I296+G296+E296</f>
        <v>0</v>
      </c>
      <c r="N296" s="18"/>
      <c r="O296" s="18"/>
    </row>
    <row r="297" spans="1:15" x14ac:dyDescent="0.2">
      <c r="A297" s="257" t="s">
        <v>6</v>
      </c>
      <c r="B297" s="260" t="s">
        <v>17</v>
      </c>
      <c r="C297" s="259" t="s">
        <v>191</v>
      </c>
      <c r="D297" s="257">
        <v>0</v>
      </c>
      <c r="E297" s="157">
        <v>0</v>
      </c>
      <c r="F297" s="257">
        <v>0</v>
      </c>
      <c r="G297" s="157">
        <v>0</v>
      </c>
      <c r="H297" s="257">
        <v>0</v>
      </c>
      <c r="I297" s="157">
        <v>0</v>
      </c>
      <c r="L297" s="18"/>
      <c r="M297" s="18">
        <f t="shared" ref="M297" si="21">I297+G297+E297</f>
        <v>0</v>
      </c>
      <c r="N297" s="18"/>
      <c r="O297" s="18"/>
    </row>
    <row r="298" spans="1:15" x14ac:dyDescent="0.2">
      <c r="D298" s="27"/>
      <c r="E298" s="24"/>
      <c r="F298" s="27"/>
      <c r="G298" s="24"/>
      <c r="H298" s="27"/>
      <c r="I298" s="24"/>
      <c r="L298" s="18"/>
      <c r="M298" s="18"/>
      <c r="N298" s="18"/>
      <c r="O298" s="18"/>
    </row>
    <row r="299" spans="1:15" x14ac:dyDescent="0.2">
      <c r="A299" s="257">
        <v>3</v>
      </c>
      <c r="B299" s="260" t="s">
        <v>3</v>
      </c>
      <c r="C299" s="257" t="s">
        <v>192</v>
      </c>
      <c r="D299" s="257">
        <v>1</v>
      </c>
      <c r="E299" s="157">
        <v>5.1388888888888887E-2</v>
      </c>
      <c r="F299" s="257">
        <v>0</v>
      </c>
      <c r="G299" s="157">
        <v>0</v>
      </c>
      <c r="H299" s="257">
        <v>0</v>
      </c>
      <c r="I299" s="157">
        <v>0</v>
      </c>
      <c r="L299" s="18"/>
      <c r="M299" s="18"/>
      <c r="N299" s="18">
        <f>E299+G299+I299</f>
        <v>5.1388888888888887E-2</v>
      </c>
      <c r="O299" s="18"/>
    </row>
    <row r="300" spans="1:15" x14ac:dyDescent="0.2">
      <c r="D300" s="27"/>
      <c r="E300" s="24"/>
      <c r="F300" s="27"/>
      <c r="G300" s="24"/>
      <c r="H300" s="27"/>
      <c r="I300" s="24"/>
      <c r="L300" s="18"/>
      <c r="M300" s="18"/>
      <c r="N300" s="18"/>
      <c r="O300" s="18"/>
    </row>
    <row r="301" spans="1:15" x14ac:dyDescent="0.2">
      <c r="A301" s="257">
        <v>4</v>
      </c>
      <c r="B301" s="260" t="s">
        <v>4</v>
      </c>
      <c r="C301" s="257" t="s">
        <v>193</v>
      </c>
      <c r="D301" s="27"/>
      <c r="E301" s="24"/>
      <c r="F301" s="27"/>
      <c r="G301" s="24"/>
      <c r="H301" s="27"/>
      <c r="I301" s="24"/>
      <c r="L301" s="18"/>
      <c r="M301" s="18"/>
      <c r="N301" s="18"/>
      <c r="O301" s="18"/>
    </row>
    <row r="302" spans="1:15" x14ac:dyDescent="0.2">
      <c r="A302" s="257" t="s">
        <v>5</v>
      </c>
      <c r="B302" s="260" t="s">
        <v>866</v>
      </c>
      <c r="C302" s="257" t="s">
        <v>193</v>
      </c>
      <c r="D302" s="257">
        <v>0</v>
      </c>
      <c r="E302" s="157">
        <v>0</v>
      </c>
      <c r="F302" s="257">
        <v>0</v>
      </c>
      <c r="G302" s="157">
        <v>0</v>
      </c>
      <c r="H302" s="257">
        <v>1</v>
      </c>
      <c r="I302" s="157">
        <v>0.83819444444444446</v>
      </c>
      <c r="L302" s="18"/>
      <c r="M302" s="18"/>
      <c r="N302" s="18"/>
      <c r="O302" s="18">
        <f>I302+G302+E302</f>
        <v>0.83819444444444446</v>
      </c>
    </row>
    <row r="303" spans="1:15" ht="25.5" x14ac:dyDescent="0.2">
      <c r="A303" s="257" t="s">
        <v>6</v>
      </c>
      <c r="B303" s="258" t="s">
        <v>867</v>
      </c>
      <c r="C303" s="257" t="s">
        <v>193</v>
      </c>
      <c r="D303" s="257">
        <v>0</v>
      </c>
      <c r="E303" s="157">
        <v>0</v>
      </c>
      <c r="F303" s="257">
        <v>0</v>
      </c>
      <c r="G303" s="157">
        <v>0</v>
      </c>
      <c r="H303" s="257">
        <v>3</v>
      </c>
      <c r="I303" s="157">
        <v>0.57847222222222228</v>
      </c>
      <c r="K303" s="18"/>
      <c r="L303" s="18"/>
      <c r="M303" s="18"/>
      <c r="N303" s="18"/>
      <c r="O303" s="18">
        <f t="shared" ref="O303" si="22">I303+G303+E303</f>
        <v>0.57847222222222228</v>
      </c>
    </row>
    <row r="304" spans="1:15" ht="17.25" customHeight="1" x14ac:dyDescent="0.2">
      <c r="E304" s="18"/>
      <c r="F304" s="81"/>
      <c r="G304" s="24"/>
      <c r="I304" s="24"/>
      <c r="L304" s="18"/>
      <c r="M304" s="18"/>
      <c r="N304" s="18"/>
      <c r="O304" s="18"/>
    </row>
    <row r="305" spans="1:15" x14ac:dyDescent="0.2">
      <c r="B305" s="262" t="s">
        <v>868</v>
      </c>
      <c r="C305" s="254"/>
      <c r="E305" s="18"/>
      <c r="G305" s="24"/>
      <c r="I305" s="24"/>
      <c r="L305" s="18"/>
      <c r="M305" s="18"/>
      <c r="N305" s="18"/>
      <c r="O305" s="18"/>
    </row>
    <row r="306" spans="1:15" x14ac:dyDescent="0.2">
      <c r="B306" s="262"/>
      <c r="C306" s="254"/>
      <c r="E306" s="18"/>
      <c r="G306" s="24"/>
      <c r="I306" s="24"/>
      <c r="L306" s="18"/>
      <c r="M306" s="18"/>
      <c r="N306" s="18"/>
      <c r="O306" s="18"/>
    </row>
    <row r="307" spans="1:15" x14ac:dyDescent="0.2">
      <c r="A307" s="257">
        <v>1</v>
      </c>
      <c r="B307" s="260" t="s">
        <v>32</v>
      </c>
      <c r="C307" s="257" t="s">
        <v>58</v>
      </c>
      <c r="D307" s="265"/>
      <c r="E307" s="2"/>
      <c r="F307" s="265"/>
      <c r="G307" s="2"/>
      <c r="H307" s="265"/>
      <c r="I307" s="2"/>
      <c r="L307" s="18"/>
      <c r="M307" s="18"/>
      <c r="N307" s="18"/>
      <c r="O307" s="18"/>
    </row>
    <row r="308" spans="1:15" x14ac:dyDescent="0.2">
      <c r="A308" s="257" t="s">
        <v>5</v>
      </c>
      <c r="B308" s="260" t="s">
        <v>293</v>
      </c>
      <c r="C308" s="257" t="s">
        <v>58</v>
      </c>
      <c r="D308" s="257">
        <v>0</v>
      </c>
      <c r="E308" s="157">
        <v>0</v>
      </c>
      <c r="F308" s="257">
        <v>0</v>
      </c>
      <c r="G308" s="157">
        <v>0</v>
      </c>
      <c r="H308" s="257">
        <v>0</v>
      </c>
      <c r="I308" s="157">
        <v>0</v>
      </c>
      <c r="L308" s="18">
        <f>E308+G308+I308</f>
        <v>0</v>
      </c>
      <c r="M308" s="18"/>
      <c r="N308" s="18"/>
      <c r="O308" s="18"/>
    </row>
    <row r="309" spans="1:15" x14ac:dyDescent="0.2">
      <c r="A309" s="257" t="s">
        <v>6</v>
      </c>
      <c r="B309" s="260" t="s">
        <v>865</v>
      </c>
      <c r="C309" s="257" t="s">
        <v>58</v>
      </c>
      <c r="D309" s="257">
        <v>0</v>
      </c>
      <c r="E309" s="157">
        <v>0</v>
      </c>
      <c r="F309" s="257">
        <v>0</v>
      </c>
      <c r="G309" s="157">
        <v>0</v>
      </c>
      <c r="H309" s="257">
        <v>0</v>
      </c>
      <c r="I309" s="157">
        <v>0</v>
      </c>
      <c r="L309" s="18">
        <f t="shared" ref="L309" si="23">E309+G309+I309</f>
        <v>0</v>
      </c>
      <c r="M309" s="18"/>
      <c r="N309" s="18"/>
      <c r="O309" s="18"/>
    </row>
    <row r="310" spans="1:15" x14ac:dyDescent="0.2">
      <c r="B310" s="262"/>
      <c r="C310" s="254"/>
      <c r="D310" s="27"/>
      <c r="E310" s="24"/>
      <c r="F310" s="27"/>
      <c r="G310" s="24"/>
      <c r="H310" s="27"/>
      <c r="I310" s="24"/>
      <c r="L310" s="18"/>
      <c r="M310" s="18"/>
      <c r="N310" s="18"/>
      <c r="O310" s="18"/>
    </row>
    <row r="311" spans="1:15" x14ac:dyDescent="0.2">
      <c r="A311" s="257">
        <v>2</v>
      </c>
      <c r="B311" s="258" t="s">
        <v>18</v>
      </c>
      <c r="C311" s="259" t="s">
        <v>191</v>
      </c>
      <c r="D311" s="27"/>
      <c r="E311" s="24"/>
      <c r="F311" s="27"/>
      <c r="G311" s="24"/>
      <c r="H311" s="27"/>
      <c r="I311" s="24"/>
      <c r="L311" s="18"/>
      <c r="M311" s="18"/>
      <c r="N311" s="18"/>
      <c r="O311" s="18"/>
    </row>
    <row r="312" spans="1:15" x14ac:dyDescent="0.2">
      <c r="A312" s="257" t="s">
        <v>5</v>
      </c>
      <c r="B312" s="260" t="s">
        <v>22</v>
      </c>
      <c r="C312" s="259" t="s">
        <v>191</v>
      </c>
      <c r="D312" s="257">
        <v>0</v>
      </c>
      <c r="E312" s="157">
        <v>0</v>
      </c>
      <c r="F312" s="257">
        <v>0</v>
      </c>
      <c r="G312" s="157">
        <v>0</v>
      </c>
      <c r="H312" s="257">
        <v>0</v>
      </c>
      <c r="I312" s="157">
        <v>0</v>
      </c>
      <c r="L312" s="18"/>
      <c r="M312" s="18">
        <f>I312+G312+E312</f>
        <v>0</v>
      </c>
      <c r="N312" s="18"/>
      <c r="O312" s="18"/>
    </row>
    <row r="313" spans="1:15" x14ac:dyDescent="0.2">
      <c r="A313" s="257" t="s">
        <v>6</v>
      </c>
      <c r="B313" s="260" t="s">
        <v>79</v>
      </c>
      <c r="C313" s="259" t="s">
        <v>191</v>
      </c>
      <c r="D313" s="257">
        <v>0</v>
      </c>
      <c r="E313" s="157">
        <v>0</v>
      </c>
      <c r="F313" s="257">
        <v>0</v>
      </c>
      <c r="G313" s="157">
        <v>0</v>
      </c>
      <c r="H313" s="257">
        <v>0</v>
      </c>
      <c r="I313" s="157">
        <v>0</v>
      </c>
      <c r="L313" s="18"/>
      <c r="M313" s="18">
        <f t="shared" ref="M313" si="24">I313+G313+E313</f>
        <v>0</v>
      </c>
      <c r="N313" s="18"/>
      <c r="O313" s="18"/>
    </row>
    <row r="314" spans="1:15" x14ac:dyDescent="0.2">
      <c r="D314" s="27"/>
      <c r="E314" s="24"/>
      <c r="F314" s="27"/>
      <c r="G314" s="24"/>
      <c r="H314" s="27"/>
      <c r="I314" s="24"/>
      <c r="L314" s="18"/>
      <c r="M314" s="18"/>
      <c r="N314" s="18"/>
      <c r="O314" s="18"/>
    </row>
    <row r="315" spans="1:15" x14ac:dyDescent="0.2">
      <c r="A315" s="257">
        <v>3</v>
      </c>
      <c r="B315" s="260" t="s">
        <v>3</v>
      </c>
      <c r="C315" s="257" t="s">
        <v>192</v>
      </c>
      <c r="D315" s="257">
        <v>1</v>
      </c>
      <c r="E315" s="157">
        <v>5.1388888888888887E-2</v>
      </c>
      <c r="F315" s="257">
        <v>0</v>
      </c>
      <c r="G315" s="157">
        <v>0</v>
      </c>
      <c r="H315" s="257">
        <v>0</v>
      </c>
      <c r="I315" s="157">
        <v>0</v>
      </c>
      <c r="L315" s="18"/>
      <c r="M315" s="18"/>
      <c r="N315" s="18">
        <f>E315+G315+I315</f>
        <v>5.1388888888888887E-2</v>
      </c>
      <c r="O315" s="18"/>
    </row>
    <row r="316" spans="1:15" x14ac:dyDescent="0.2">
      <c r="D316" s="27"/>
      <c r="E316" s="24"/>
      <c r="F316" s="27"/>
      <c r="G316" s="24"/>
      <c r="H316" s="27"/>
      <c r="I316" s="24"/>
      <c r="L316" s="18"/>
      <c r="M316" s="18"/>
      <c r="N316" s="18"/>
      <c r="O316" s="18"/>
    </row>
    <row r="317" spans="1:15" x14ac:dyDescent="0.2">
      <c r="A317" s="257">
        <v>4</v>
      </c>
      <c r="B317" s="260" t="s">
        <v>4</v>
      </c>
      <c r="C317" s="257" t="s">
        <v>193</v>
      </c>
      <c r="D317" s="27"/>
      <c r="E317" s="24"/>
      <c r="F317" s="27"/>
      <c r="G317" s="24"/>
      <c r="H317" s="27"/>
      <c r="I317" s="24"/>
      <c r="L317" s="18"/>
      <c r="M317" s="18"/>
      <c r="N317" s="18"/>
      <c r="O317" s="18"/>
    </row>
    <row r="318" spans="1:15" x14ac:dyDescent="0.2">
      <c r="A318" s="257" t="s">
        <v>5</v>
      </c>
      <c r="B318" s="260" t="s">
        <v>871</v>
      </c>
      <c r="C318" s="257" t="s">
        <v>193</v>
      </c>
      <c r="D318" s="257">
        <v>6</v>
      </c>
      <c r="E318" s="157">
        <v>0.23333333333333334</v>
      </c>
      <c r="F318" s="465">
        <v>4</v>
      </c>
      <c r="G318" s="466">
        <v>0.1388888888888889</v>
      </c>
      <c r="H318" s="475">
        <v>5</v>
      </c>
      <c r="I318" s="476">
        <v>0.19652777777777777</v>
      </c>
      <c r="L318" s="18"/>
      <c r="M318" s="18"/>
      <c r="N318" s="18"/>
      <c r="O318" s="18">
        <f>I318+G318+E318</f>
        <v>0.56875000000000009</v>
      </c>
    </row>
    <row r="319" spans="1:15" x14ac:dyDescent="0.2">
      <c r="A319" s="257" t="s">
        <v>6</v>
      </c>
      <c r="B319" s="260" t="s">
        <v>872</v>
      </c>
      <c r="C319" s="257" t="s">
        <v>193</v>
      </c>
      <c r="D319" s="257">
        <v>12</v>
      </c>
      <c r="E319" s="157">
        <v>1.3097222222222222</v>
      </c>
      <c r="F319" s="257">
        <v>1</v>
      </c>
      <c r="G319" s="157">
        <v>4.2361111111111113E-2</v>
      </c>
      <c r="H319" s="257">
        <v>10</v>
      </c>
      <c r="I319" s="477">
        <v>0.63124999999999998</v>
      </c>
      <c r="K319" s="18"/>
      <c r="L319" s="18"/>
      <c r="M319" s="18"/>
      <c r="N319" s="18"/>
      <c r="O319" s="18">
        <f t="shared" ref="O319" si="25">I319+G319+E319</f>
        <v>1.9833333333333334</v>
      </c>
    </row>
    <row r="320" spans="1:15" x14ac:dyDescent="0.2">
      <c r="A320" s="257" t="s">
        <v>7</v>
      </c>
      <c r="B320" s="260" t="s">
        <v>873</v>
      </c>
      <c r="C320" s="257" t="s">
        <v>193</v>
      </c>
      <c r="D320" s="257">
        <v>6</v>
      </c>
      <c r="E320" s="157">
        <v>1.0006944444444446</v>
      </c>
      <c r="F320" s="257">
        <v>1</v>
      </c>
      <c r="G320" s="157">
        <v>2.7083333333333334E-2</v>
      </c>
      <c r="H320" s="257">
        <v>10</v>
      </c>
      <c r="I320" s="477">
        <v>1.5743055555555556</v>
      </c>
      <c r="K320" s="18"/>
      <c r="L320" s="18"/>
      <c r="M320" s="18"/>
      <c r="N320" s="18"/>
      <c r="O320" s="18">
        <f t="shared" ref="O320:O322" si="26">I320+G320+E320</f>
        <v>2.6020833333333337</v>
      </c>
    </row>
    <row r="321" spans="1:15" x14ac:dyDescent="0.2">
      <c r="A321" s="257" t="s">
        <v>8</v>
      </c>
      <c r="B321" s="260" t="s">
        <v>874</v>
      </c>
      <c r="C321" s="257" t="s">
        <v>193</v>
      </c>
      <c r="D321" s="257">
        <v>0</v>
      </c>
      <c r="E321" s="157">
        <v>0</v>
      </c>
      <c r="F321" s="257">
        <v>0</v>
      </c>
      <c r="G321" s="157">
        <v>0</v>
      </c>
      <c r="H321" s="257">
        <v>0</v>
      </c>
      <c r="I321" s="477">
        <v>0</v>
      </c>
      <c r="K321" s="18"/>
      <c r="L321" s="18"/>
      <c r="M321" s="18"/>
      <c r="N321" s="18"/>
      <c r="O321" s="18">
        <f t="shared" si="26"/>
        <v>0</v>
      </c>
    </row>
    <row r="322" spans="1:15" x14ac:dyDescent="0.2">
      <c r="A322" s="257" t="s">
        <v>9</v>
      </c>
      <c r="B322" s="260" t="s">
        <v>875</v>
      </c>
      <c r="C322" s="257" t="s">
        <v>193</v>
      </c>
      <c r="D322" s="257">
        <v>0</v>
      </c>
      <c r="E322" s="157">
        <v>0</v>
      </c>
      <c r="F322" s="257">
        <v>0</v>
      </c>
      <c r="G322" s="157">
        <v>0</v>
      </c>
      <c r="H322" s="257">
        <v>0</v>
      </c>
      <c r="I322" s="477">
        <v>0</v>
      </c>
      <c r="K322" s="18"/>
      <c r="L322" s="18"/>
      <c r="M322" s="18"/>
      <c r="N322" s="18"/>
      <c r="O322" s="18">
        <f t="shared" si="26"/>
        <v>0</v>
      </c>
    </row>
    <row r="323" spans="1:15" ht="17.25" customHeight="1" x14ac:dyDescent="0.2">
      <c r="E323" s="18"/>
      <c r="F323" s="81"/>
      <c r="G323" s="24"/>
      <c r="I323" s="24"/>
      <c r="L323" s="18"/>
      <c r="M323" s="18"/>
      <c r="N323" s="18"/>
      <c r="O323" s="18"/>
    </row>
    <row r="324" spans="1:15" x14ac:dyDescent="0.2">
      <c r="A324" s="109"/>
      <c r="B324" s="172" t="s">
        <v>114</v>
      </c>
      <c r="C324" s="109"/>
      <c r="E324" s="18"/>
      <c r="G324" s="24"/>
      <c r="I324" s="24"/>
      <c r="L324" s="18"/>
      <c r="M324" s="18"/>
      <c r="N324" s="18"/>
      <c r="O324" s="18"/>
    </row>
    <row r="325" spans="1:15" x14ac:dyDescent="0.2">
      <c r="A325" s="110">
        <v>1</v>
      </c>
      <c r="B325" s="258" t="s">
        <v>18</v>
      </c>
      <c r="C325" s="259" t="s">
        <v>191</v>
      </c>
      <c r="E325" s="18"/>
      <c r="G325" s="24"/>
      <c r="I325" s="24"/>
      <c r="L325" s="18"/>
      <c r="M325" s="18"/>
      <c r="N325" s="18"/>
      <c r="O325" s="18"/>
    </row>
    <row r="326" spans="1:15" x14ac:dyDescent="0.2">
      <c r="A326" s="257" t="s">
        <v>5</v>
      </c>
      <c r="B326" s="260" t="s">
        <v>22</v>
      </c>
      <c r="C326" s="259" t="s">
        <v>191</v>
      </c>
      <c r="D326" s="265">
        <v>0</v>
      </c>
      <c r="E326" s="1">
        <v>0</v>
      </c>
      <c r="F326" s="265">
        <v>0</v>
      </c>
      <c r="G326" s="1">
        <v>0</v>
      </c>
      <c r="H326" s="4">
        <v>4</v>
      </c>
      <c r="I326" s="478">
        <v>7.4305555555555555E-2</v>
      </c>
      <c r="L326" s="18"/>
      <c r="M326" s="18">
        <f>I326+G326+E326</f>
        <v>7.4305555555555555E-2</v>
      </c>
      <c r="N326" s="18"/>
      <c r="O326" s="18"/>
    </row>
    <row r="327" spans="1:15" x14ac:dyDescent="0.2">
      <c r="A327" s="257" t="s">
        <v>6</v>
      </c>
      <c r="B327" s="260" t="s">
        <v>17</v>
      </c>
      <c r="C327" s="259" t="s">
        <v>191</v>
      </c>
      <c r="D327" s="265">
        <v>0</v>
      </c>
      <c r="E327" s="1">
        <v>0</v>
      </c>
      <c r="F327" s="265">
        <v>0</v>
      </c>
      <c r="G327" s="1">
        <v>0</v>
      </c>
      <c r="H327" s="4">
        <v>4</v>
      </c>
      <c r="I327" s="478">
        <v>5.9722222222222225E-2</v>
      </c>
      <c r="L327" s="18"/>
      <c r="M327" s="18">
        <f t="shared" ref="M327:M328" si="27">I327+G327+E327</f>
        <v>5.9722222222222225E-2</v>
      </c>
      <c r="N327" s="18"/>
      <c r="O327" s="18"/>
    </row>
    <row r="328" spans="1:15" x14ac:dyDescent="0.2">
      <c r="A328" s="257" t="s">
        <v>7</v>
      </c>
      <c r="B328" s="260" t="s">
        <v>71</v>
      </c>
      <c r="C328" s="259" t="s">
        <v>191</v>
      </c>
      <c r="D328" s="265">
        <v>0</v>
      </c>
      <c r="E328" s="1">
        <v>0</v>
      </c>
      <c r="F328" s="265">
        <v>0</v>
      </c>
      <c r="G328" s="1">
        <v>0</v>
      </c>
      <c r="H328" s="4">
        <v>4</v>
      </c>
      <c r="I328" s="478">
        <v>0.12430555555555556</v>
      </c>
      <c r="L328" s="18"/>
      <c r="M328" s="18">
        <f t="shared" si="27"/>
        <v>0.12430555555555556</v>
      </c>
      <c r="N328" s="18"/>
      <c r="O328" s="18"/>
    </row>
    <row r="329" spans="1:15" x14ac:dyDescent="0.2">
      <c r="E329" s="24"/>
      <c r="F329" s="72"/>
      <c r="G329" s="24"/>
      <c r="I329" s="24"/>
      <c r="J329" s="11"/>
      <c r="K329" s="11"/>
      <c r="L329" s="18"/>
      <c r="M329" s="18"/>
      <c r="N329" s="18"/>
      <c r="O329" s="18"/>
    </row>
    <row r="330" spans="1:15" x14ac:dyDescent="0.2">
      <c r="A330" s="257">
        <v>2</v>
      </c>
      <c r="B330" s="260" t="s">
        <v>3</v>
      </c>
      <c r="C330" s="257" t="s">
        <v>192</v>
      </c>
      <c r="E330" s="24"/>
      <c r="F330" s="34"/>
      <c r="G330" s="24"/>
      <c r="I330" s="24"/>
      <c r="J330" s="11"/>
      <c r="K330" s="11"/>
      <c r="L330" s="18"/>
      <c r="M330" s="18"/>
      <c r="N330" s="18"/>
      <c r="O330" s="18"/>
    </row>
    <row r="331" spans="1:15" x14ac:dyDescent="0.2">
      <c r="E331" s="24"/>
      <c r="F331" s="34"/>
      <c r="G331" s="24"/>
      <c r="I331" s="24"/>
      <c r="L331" s="18"/>
      <c r="M331" s="18"/>
      <c r="N331" s="18"/>
      <c r="O331" s="18"/>
    </row>
    <row r="332" spans="1:15" x14ac:dyDescent="0.2">
      <c r="A332" s="257">
        <v>3</v>
      </c>
      <c r="B332" s="260" t="s">
        <v>4</v>
      </c>
      <c r="C332" s="257" t="s">
        <v>193</v>
      </c>
      <c r="E332" s="24"/>
      <c r="F332" s="34"/>
      <c r="G332" s="24"/>
      <c r="I332" s="24"/>
      <c r="L332" s="18"/>
      <c r="M332" s="18"/>
      <c r="N332" s="18"/>
      <c r="O332" s="18"/>
    </row>
    <row r="333" spans="1:15" x14ac:dyDescent="0.2">
      <c r="A333" s="257" t="s">
        <v>5</v>
      </c>
      <c r="B333" s="133" t="s">
        <v>518</v>
      </c>
      <c r="C333" s="257" t="s">
        <v>193</v>
      </c>
      <c r="D333" s="265">
        <v>9</v>
      </c>
      <c r="E333" s="1">
        <v>0.91388888888888886</v>
      </c>
      <c r="F333" s="4">
        <v>1</v>
      </c>
      <c r="G333" s="469">
        <v>3.9583333333333331E-2</v>
      </c>
      <c r="H333" s="4">
        <v>0</v>
      </c>
      <c r="I333" s="478">
        <v>0</v>
      </c>
      <c r="L333" s="18"/>
      <c r="M333" s="18"/>
      <c r="N333" s="18"/>
      <c r="O333" s="18">
        <f t="shared" ref="O333:O338" si="28">I333+G333+E333</f>
        <v>0.95347222222222217</v>
      </c>
    </row>
    <row r="334" spans="1:15" x14ac:dyDescent="0.2">
      <c r="A334" s="257" t="s">
        <v>6</v>
      </c>
      <c r="B334" s="133" t="s">
        <v>519</v>
      </c>
      <c r="C334" s="257" t="s">
        <v>193</v>
      </c>
      <c r="D334" s="265">
        <v>9</v>
      </c>
      <c r="E334" s="2">
        <v>1</v>
      </c>
      <c r="F334" s="4">
        <v>0</v>
      </c>
      <c r="G334" s="469">
        <v>0</v>
      </c>
      <c r="H334" s="4">
        <v>4</v>
      </c>
      <c r="I334" s="478">
        <v>1.1027777777777776</v>
      </c>
      <c r="L334" s="18"/>
      <c r="M334" s="18"/>
      <c r="N334" s="18"/>
      <c r="O334" s="18">
        <f t="shared" si="28"/>
        <v>2.1027777777777779</v>
      </c>
    </row>
    <row r="335" spans="1:15" x14ac:dyDescent="0.2">
      <c r="A335" s="257" t="s">
        <v>7</v>
      </c>
      <c r="B335" s="133" t="s">
        <v>877</v>
      </c>
      <c r="C335" s="257" t="s">
        <v>193</v>
      </c>
      <c r="D335" s="4">
        <v>24</v>
      </c>
      <c r="E335" s="469">
        <v>0.79722222222222217</v>
      </c>
      <c r="F335" s="4">
        <v>0</v>
      </c>
      <c r="G335" s="469">
        <v>0</v>
      </c>
      <c r="H335" s="4">
        <v>0</v>
      </c>
      <c r="I335" s="478">
        <v>0</v>
      </c>
      <c r="L335" s="18"/>
      <c r="M335" s="18"/>
      <c r="N335" s="18"/>
      <c r="O335" s="18">
        <f t="shared" ref="O335" si="29">I335+G335+E335</f>
        <v>0.79722222222222217</v>
      </c>
    </row>
    <row r="336" spans="1:15" x14ac:dyDescent="0.2">
      <c r="A336" s="257" t="s">
        <v>8</v>
      </c>
      <c r="B336" s="133" t="s">
        <v>520</v>
      </c>
      <c r="C336" s="257" t="s">
        <v>193</v>
      </c>
      <c r="D336" s="265">
        <v>3</v>
      </c>
      <c r="E336" s="1">
        <v>0.11666666666666665</v>
      </c>
      <c r="F336" s="4">
        <v>0</v>
      </c>
      <c r="G336" s="469">
        <v>0</v>
      </c>
      <c r="H336" s="4">
        <v>5</v>
      </c>
      <c r="I336" s="478">
        <v>6.5972222222222224E-2</v>
      </c>
      <c r="K336" s="18"/>
      <c r="L336" s="18"/>
      <c r="M336" s="18"/>
      <c r="N336" s="18"/>
      <c r="O336" s="18">
        <f t="shared" si="28"/>
        <v>0.18263888888888888</v>
      </c>
    </row>
    <row r="337" spans="1:15" x14ac:dyDescent="0.2">
      <c r="A337" s="257" t="s">
        <v>9</v>
      </c>
      <c r="B337" s="133" t="s">
        <v>521</v>
      </c>
      <c r="C337" s="257" t="s">
        <v>193</v>
      </c>
      <c r="D337" s="265">
        <v>1</v>
      </c>
      <c r="E337" s="1">
        <v>4.7916666666666663E-2</v>
      </c>
      <c r="F337" s="4">
        <v>0</v>
      </c>
      <c r="G337" s="469">
        <v>0</v>
      </c>
      <c r="H337" s="4">
        <v>0</v>
      </c>
      <c r="I337" s="478">
        <v>0</v>
      </c>
      <c r="K337" s="18"/>
      <c r="L337" s="18"/>
      <c r="M337" s="18"/>
      <c r="N337" s="18"/>
      <c r="O337" s="18">
        <f t="shared" si="28"/>
        <v>4.7916666666666663E-2</v>
      </c>
    </row>
    <row r="338" spans="1:15" x14ac:dyDescent="0.2">
      <c r="A338" s="257" t="s">
        <v>10</v>
      </c>
      <c r="B338" s="133" t="s">
        <v>522</v>
      </c>
      <c r="C338" s="257" t="s">
        <v>193</v>
      </c>
      <c r="D338" s="265">
        <v>0</v>
      </c>
      <c r="E338" s="1">
        <v>0</v>
      </c>
      <c r="F338" s="4">
        <v>0</v>
      </c>
      <c r="G338" s="469">
        <v>0</v>
      </c>
      <c r="H338" s="4">
        <v>0</v>
      </c>
      <c r="I338" s="478">
        <v>0</v>
      </c>
      <c r="L338" s="18"/>
      <c r="M338" s="18"/>
      <c r="N338" s="18"/>
      <c r="O338" s="18">
        <f t="shared" si="28"/>
        <v>0</v>
      </c>
    </row>
    <row r="339" spans="1:15" x14ac:dyDescent="0.2">
      <c r="A339" s="257" t="s">
        <v>27</v>
      </c>
      <c r="B339" s="133" t="s">
        <v>876</v>
      </c>
      <c r="C339" s="257" t="s">
        <v>193</v>
      </c>
      <c r="D339" s="4">
        <v>1</v>
      </c>
      <c r="E339" s="469">
        <v>2.013888888888889E-2</v>
      </c>
      <c r="F339" s="4">
        <v>0</v>
      </c>
      <c r="G339" s="469">
        <v>0</v>
      </c>
      <c r="H339" s="4">
        <v>0</v>
      </c>
      <c r="I339" s="478">
        <v>0</v>
      </c>
      <c r="L339" s="18"/>
      <c r="M339" s="18"/>
      <c r="N339" s="18"/>
      <c r="O339" s="18">
        <f t="shared" ref="O339" si="30">I339+G339+E339</f>
        <v>2.013888888888889E-2</v>
      </c>
    </row>
    <row r="340" spans="1:15" x14ac:dyDescent="0.2">
      <c r="E340" s="18"/>
      <c r="F340" s="60"/>
      <c r="G340" s="24"/>
      <c r="I340" s="24"/>
      <c r="L340" s="18"/>
      <c r="M340" s="18"/>
      <c r="N340" s="18"/>
      <c r="O340" s="18"/>
    </row>
    <row r="341" spans="1:15" x14ac:dyDescent="0.2">
      <c r="A341" s="109"/>
      <c r="B341" s="172" t="s">
        <v>112</v>
      </c>
      <c r="C341" s="109"/>
      <c r="E341" s="18"/>
      <c r="G341" s="24"/>
      <c r="I341" s="24"/>
      <c r="L341" s="18"/>
      <c r="M341" s="18"/>
      <c r="N341" s="18"/>
      <c r="O341" s="18"/>
    </row>
    <row r="342" spans="1:15" x14ac:dyDescent="0.2">
      <c r="A342" s="109">
        <v>1</v>
      </c>
      <c r="B342" s="258" t="s">
        <v>18</v>
      </c>
      <c r="C342" s="259" t="s">
        <v>191</v>
      </c>
      <c r="E342" s="18"/>
      <c r="G342" s="24"/>
      <c r="I342" s="24"/>
      <c r="L342" s="18"/>
      <c r="M342" s="18"/>
      <c r="N342" s="18"/>
      <c r="O342" s="18"/>
    </row>
    <row r="343" spans="1:15" x14ac:dyDescent="0.2">
      <c r="A343" s="257" t="s">
        <v>5</v>
      </c>
      <c r="B343" s="260" t="s">
        <v>22</v>
      </c>
      <c r="C343" s="259" t="s">
        <v>191</v>
      </c>
      <c r="D343" s="265">
        <v>0</v>
      </c>
      <c r="E343" s="1">
        <v>0</v>
      </c>
      <c r="F343" s="4">
        <v>3</v>
      </c>
      <c r="G343" s="469">
        <v>5.347222222222222E-2</v>
      </c>
      <c r="H343" s="4">
        <v>0</v>
      </c>
      <c r="I343" s="478">
        <v>0</v>
      </c>
      <c r="L343" s="18"/>
      <c r="M343" s="18">
        <f>I343+G343+E343</f>
        <v>5.347222222222222E-2</v>
      </c>
      <c r="N343" s="18"/>
      <c r="O343" s="18"/>
    </row>
    <row r="344" spans="1:15" x14ac:dyDescent="0.2">
      <c r="A344" s="257" t="s">
        <v>6</v>
      </c>
      <c r="B344" s="260" t="s">
        <v>79</v>
      </c>
      <c r="C344" s="259" t="s">
        <v>191</v>
      </c>
      <c r="D344" s="265">
        <v>11</v>
      </c>
      <c r="E344" s="57">
        <v>0.94444444444444453</v>
      </c>
      <c r="F344" s="4">
        <v>5</v>
      </c>
      <c r="G344" s="469">
        <v>0.13263888888888889</v>
      </c>
      <c r="H344" s="4">
        <v>1</v>
      </c>
      <c r="I344" s="478">
        <v>2.4999999999999998E-2</v>
      </c>
      <c r="L344" s="18"/>
      <c r="M344" s="18">
        <f t="shared" ref="M344:M345" si="31">I344+G344+E344</f>
        <v>1.1020833333333333</v>
      </c>
      <c r="N344" s="18"/>
      <c r="O344" s="18"/>
    </row>
    <row r="345" spans="1:15" x14ac:dyDescent="0.2">
      <c r="A345" s="257" t="s">
        <v>7</v>
      </c>
      <c r="B345" s="260" t="s">
        <v>25</v>
      </c>
      <c r="C345" s="259" t="s">
        <v>191</v>
      </c>
      <c r="D345" s="265">
        <v>3</v>
      </c>
      <c r="E345" s="57">
        <v>4.9305555555555554E-2</v>
      </c>
      <c r="F345" s="4">
        <v>1</v>
      </c>
      <c r="G345" s="469">
        <v>1.0416666666666666E-2</v>
      </c>
      <c r="H345" s="4">
        <v>0</v>
      </c>
      <c r="I345" s="478">
        <v>0</v>
      </c>
      <c r="L345" s="18"/>
      <c r="M345" s="18">
        <f t="shared" si="31"/>
        <v>5.9722222222222218E-2</v>
      </c>
      <c r="N345" s="18"/>
      <c r="O345" s="18"/>
    </row>
    <row r="346" spans="1:15" x14ac:dyDescent="0.2">
      <c r="D346" s="265"/>
      <c r="E346" s="24"/>
      <c r="F346" s="265"/>
      <c r="G346" s="24"/>
      <c r="H346" s="265"/>
      <c r="I346" s="24"/>
      <c r="L346" s="18"/>
      <c r="M346" s="18"/>
      <c r="N346" s="18"/>
      <c r="O346" s="18"/>
    </row>
    <row r="347" spans="1:15" x14ac:dyDescent="0.2">
      <c r="A347" s="257">
        <v>2</v>
      </c>
      <c r="B347" s="260" t="s">
        <v>3</v>
      </c>
      <c r="C347" s="257" t="s">
        <v>192</v>
      </c>
      <c r="D347" s="265"/>
      <c r="E347" s="24"/>
      <c r="F347" s="265"/>
      <c r="G347" s="24"/>
      <c r="H347" s="265"/>
      <c r="I347" s="24"/>
      <c r="L347" s="18"/>
      <c r="M347" s="18"/>
      <c r="N347" s="18"/>
      <c r="O347" s="18"/>
    </row>
    <row r="348" spans="1:15" x14ac:dyDescent="0.2">
      <c r="D348" s="265"/>
      <c r="E348" s="24"/>
      <c r="F348" s="265"/>
      <c r="G348" s="24"/>
      <c r="H348" s="265"/>
      <c r="I348" s="24"/>
      <c r="L348" s="18"/>
      <c r="M348" s="18"/>
      <c r="N348" s="18"/>
      <c r="O348" s="18"/>
    </row>
    <row r="349" spans="1:15" x14ac:dyDescent="0.2">
      <c r="A349" s="257">
        <v>3</v>
      </c>
      <c r="B349" s="260" t="s">
        <v>4</v>
      </c>
      <c r="C349" s="257" t="s">
        <v>193</v>
      </c>
      <c r="D349" s="265"/>
      <c r="E349" s="24"/>
      <c r="F349" s="265"/>
      <c r="G349" s="24"/>
      <c r="H349" s="265"/>
      <c r="I349" s="24"/>
      <c r="L349" s="18"/>
      <c r="M349" s="18"/>
      <c r="N349" s="18"/>
      <c r="O349" s="18"/>
    </row>
    <row r="350" spans="1:15" ht="12.75" customHeight="1" x14ac:dyDescent="0.2">
      <c r="E350" s="18"/>
      <c r="F350" s="257"/>
      <c r="G350" s="24"/>
      <c r="I350" s="24"/>
      <c r="L350" s="18"/>
      <c r="M350" s="18"/>
      <c r="N350" s="18"/>
      <c r="O350" s="18"/>
    </row>
    <row r="351" spans="1:15" x14ac:dyDescent="0.2">
      <c r="A351" s="109"/>
      <c r="B351" s="172" t="s">
        <v>218</v>
      </c>
      <c r="C351" s="109"/>
      <c r="E351" s="18"/>
      <c r="F351" s="259"/>
      <c r="G351" s="24"/>
      <c r="I351" s="24"/>
      <c r="L351" s="18"/>
      <c r="M351" s="18"/>
      <c r="N351" s="18"/>
      <c r="O351" s="18"/>
    </row>
    <row r="352" spans="1:15" x14ac:dyDescent="0.2">
      <c r="A352" s="109">
        <v>1</v>
      </c>
      <c r="B352" s="258" t="s">
        <v>18</v>
      </c>
      <c r="C352" s="259" t="s">
        <v>191</v>
      </c>
      <c r="E352" s="18"/>
      <c r="F352" s="259"/>
      <c r="G352" s="24"/>
      <c r="I352" s="24"/>
      <c r="L352" s="18"/>
      <c r="M352" s="18"/>
      <c r="N352" s="18"/>
      <c r="O352" s="18"/>
    </row>
    <row r="353" spans="1:15" ht="12.75" customHeight="1" x14ac:dyDescent="0.2">
      <c r="A353" s="257" t="s">
        <v>5</v>
      </c>
      <c r="B353" s="260" t="s">
        <v>22</v>
      </c>
      <c r="C353" s="259" t="s">
        <v>191</v>
      </c>
      <c r="D353" s="265">
        <v>3</v>
      </c>
      <c r="E353" s="1">
        <v>8.5416666666666655E-2</v>
      </c>
      <c r="F353" s="257">
        <v>2</v>
      </c>
      <c r="G353" s="157">
        <v>9.6527777777777782E-2</v>
      </c>
      <c r="H353" s="257">
        <v>2</v>
      </c>
      <c r="I353" s="477">
        <v>8.0555555555555561E-2</v>
      </c>
      <c r="L353" s="18"/>
      <c r="M353" s="18">
        <f>I353+G353+E353</f>
        <v>0.26250000000000001</v>
      </c>
      <c r="N353" s="18"/>
      <c r="O353" s="18"/>
    </row>
    <row r="354" spans="1:15" ht="12.75" customHeight="1" x14ac:dyDescent="0.2">
      <c r="A354" s="257" t="s">
        <v>6</v>
      </c>
      <c r="B354" s="260" t="s">
        <v>17</v>
      </c>
      <c r="C354" s="259" t="s">
        <v>191</v>
      </c>
      <c r="D354" s="265">
        <v>3</v>
      </c>
      <c r="E354" s="1">
        <v>8.6111111111111124E-2</v>
      </c>
      <c r="F354" s="257">
        <v>5</v>
      </c>
      <c r="G354" s="157">
        <v>0.13263888888888889</v>
      </c>
      <c r="H354" s="257">
        <v>0</v>
      </c>
      <c r="I354" s="477">
        <v>0</v>
      </c>
      <c r="L354" s="18"/>
      <c r="M354" s="18">
        <f>I354+G354+E354</f>
        <v>0.21875</v>
      </c>
      <c r="N354" s="18"/>
      <c r="O354" s="18"/>
    </row>
    <row r="355" spans="1:15" ht="12.75" customHeight="1" x14ac:dyDescent="0.2">
      <c r="A355" s="257" t="s">
        <v>7</v>
      </c>
      <c r="B355" s="260" t="s">
        <v>71</v>
      </c>
      <c r="C355" s="259" t="s">
        <v>191</v>
      </c>
      <c r="D355" s="265">
        <v>3</v>
      </c>
      <c r="E355" s="1">
        <v>8.6111111111111124E-2</v>
      </c>
      <c r="F355" s="257">
        <v>2</v>
      </c>
      <c r="G355" s="157">
        <v>0.10208333333333333</v>
      </c>
      <c r="H355" s="257">
        <v>3</v>
      </c>
      <c r="I355" s="477">
        <v>0.19930555555555557</v>
      </c>
      <c r="L355" s="18"/>
      <c r="M355" s="18">
        <f>I355+G355+E355</f>
        <v>0.38750000000000007</v>
      </c>
      <c r="N355" s="18"/>
      <c r="O355" s="18"/>
    </row>
    <row r="356" spans="1:15" x14ac:dyDescent="0.2">
      <c r="E356" s="24"/>
      <c r="F356" s="259"/>
      <c r="G356" s="24"/>
      <c r="I356" s="24"/>
      <c r="L356" s="18"/>
      <c r="M356" s="18"/>
      <c r="N356" s="18"/>
      <c r="O356" s="18"/>
    </row>
    <row r="357" spans="1:15" x14ac:dyDescent="0.2">
      <c r="A357" s="257">
        <v>2</v>
      </c>
      <c r="B357" s="260" t="s">
        <v>3</v>
      </c>
      <c r="C357" s="257" t="s">
        <v>192</v>
      </c>
      <c r="E357" s="24"/>
      <c r="F357" s="257"/>
      <c r="G357" s="24"/>
      <c r="I357" s="24"/>
      <c r="L357" s="18"/>
      <c r="M357" s="18"/>
      <c r="N357" s="18"/>
      <c r="O357" s="18"/>
    </row>
    <row r="358" spans="1:15" x14ac:dyDescent="0.2">
      <c r="E358" s="24"/>
      <c r="G358" s="24"/>
      <c r="I358" s="24"/>
      <c r="L358" s="18"/>
      <c r="M358" s="18"/>
      <c r="N358" s="18"/>
      <c r="O358" s="18"/>
    </row>
    <row r="359" spans="1:15" x14ac:dyDescent="0.2">
      <c r="A359" s="257">
        <v>3</v>
      </c>
      <c r="B359" s="260" t="s">
        <v>4</v>
      </c>
      <c r="C359" s="257" t="s">
        <v>193</v>
      </c>
      <c r="E359" s="24"/>
      <c r="G359" s="24"/>
      <c r="I359" s="24"/>
      <c r="L359" s="18"/>
      <c r="M359" s="18"/>
      <c r="N359" s="18"/>
      <c r="O359" s="18"/>
    </row>
    <row r="360" spans="1:15" x14ac:dyDescent="0.2">
      <c r="A360" s="257" t="s">
        <v>5</v>
      </c>
      <c r="B360" s="260" t="s">
        <v>527</v>
      </c>
      <c r="C360" s="257" t="s">
        <v>193</v>
      </c>
      <c r="D360" s="265">
        <v>1</v>
      </c>
      <c r="E360" s="1">
        <v>0.18611111111111112</v>
      </c>
      <c r="F360" s="257">
        <v>11</v>
      </c>
      <c r="G360" s="157">
        <v>7.7784722222222218</v>
      </c>
      <c r="H360" s="257">
        <v>6</v>
      </c>
      <c r="I360" s="477">
        <v>1.9847222222222223</v>
      </c>
      <c r="L360" s="18"/>
      <c r="M360" s="18"/>
      <c r="N360" s="18"/>
      <c r="O360" s="18">
        <f>I360+G360+E360</f>
        <v>9.9493055555555561</v>
      </c>
    </row>
    <row r="361" spans="1:15" x14ac:dyDescent="0.2">
      <c r="E361" s="24"/>
      <c r="F361" s="265"/>
      <c r="G361" s="24"/>
      <c r="I361" s="24"/>
      <c r="L361" s="18"/>
      <c r="M361" s="18"/>
      <c r="N361" s="18"/>
      <c r="O361" s="18"/>
    </row>
    <row r="362" spans="1:15" x14ac:dyDescent="0.2">
      <c r="A362" s="109"/>
      <c r="B362" s="172" t="s">
        <v>111</v>
      </c>
      <c r="C362" s="109"/>
      <c r="E362" s="18"/>
      <c r="F362" s="259"/>
      <c r="G362" s="24"/>
      <c r="I362" s="24"/>
      <c r="L362" s="18"/>
      <c r="M362" s="18"/>
      <c r="N362" s="18"/>
      <c r="O362" s="18"/>
    </row>
    <row r="363" spans="1:15" x14ac:dyDescent="0.2">
      <c r="A363" s="109">
        <v>1</v>
      </c>
      <c r="B363" s="258" t="s">
        <v>18</v>
      </c>
      <c r="C363" s="259" t="s">
        <v>191</v>
      </c>
      <c r="E363" s="18"/>
      <c r="F363" s="259"/>
      <c r="G363" s="24"/>
      <c r="I363" s="24"/>
      <c r="L363" s="18"/>
      <c r="M363" s="18"/>
      <c r="N363" s="18"/>
      <c r="O363" s="18"/>
    </row>
    <row r="364" spans="1:15" x14ac:dyDescent="0.2">
      <c r="A364" s="257" t="s">
        <v>5</v>
      </c>
      <c r="B364" s="260" t="s">
        <v>22</v>
      </c>
      <c r="C364" s="259" t="s">
        <v>191</v>
      </c>
      <c r="D364" s="438">
        <v>2</v>
      </c>
      <c r="E364" s="440">
        <v>4.9999999999999996E-2</v>
      </c>
      <c r="F364" s="438">
        <v>0</v>
      </c>
      <c r="G364" s="440">
        <v>0</v>
      </c>
      <c r="H364" s="438">
        <v>0</v>
      </c>
      <c r="I364" s="440">
        <v>0</v>
      </c>
      <c r="J364" s="70"/>
      <c r="L364" s="18"/>
      <c r="M364" s="18">
        <f>I364+G364+E364</f>
        <v>4.9999999999999996E-2</v>
      </c>
      <c r="N364" s="18"/>
      <c r="O364" s="18"/>
    </row>
    <row r="365" spans="1:15" x14ac:dyDescent="0.2">
      <c r="A365" s="257" t="s">
        <v>6</v>
      </c>
      <c r="B365" s="260" t="s">
        <v>17</v>
      </c>
      <c r="C365" s="259" t="s">
        <v>191</v>
      </c>
      <c r="D365" s="438">
        <v>3</v>
      </c>
      <c r="E365" s="440">
        <v>7.2916666666666671E-2</v>
      </c>
      <c r="F365" s="438">
        <v>0</v>
      </c>
      <c r="G365" s="440">
        <v>0</v>
      </c>
      <c r="H365" s="438">
        <v>0</v>
      </c>
      <c r="I365" s="440">
        <v>0</v>
      </c>
      <c r="J365" s="70"/>
      <c r="L365" s="18"/>
      <c r="M365" s="18">
        <f>I365+G365+E365</f>
        <v>7.2916666666666671E-2</v>
      </c>
      <c r="N365" s="18"/>
      <c r="O365" s="18"/>
    </row>
    <row r="366" spans="1:15" x14ac:dyDescent="0.2">
      <c r="E366" s="24"/>
      <c r="F366" s="259"/>
      <c r="G366" s="24"/>
      <c r="I366" s="24"/>
      <c r="J366" s="18"/>
      <c r="L366" s="18"/>
      <c r="M366" s="18"/>
      <c r="N366" s="18"/>
      <c r="O366" s="18"/>
    </row>
    <row r="367" spans="1:15" x14ac:dyDescent="0.2">
      <c r="A367" s="257">
        <v>2</v>
      </c>
      <c r="B367" s="260" t="s">
        <v>3</v>
      </c>
      <c r="C367" s="257" t="s">
        <v>192</v>
      </c>
      <c r="E367" s="24"/>
      <c r="F367" s="257"/>
      <c r="G367" s="24"/>
      <c r="I367" s="24"/>
      <c r="J367" s="18"/>
      <c r="L367" s="18"/>
      <c r="M367" s="18"/>
      <c r="N367" s="18"/>
      <c r="O367" s="18"/>
    </row>
    <row r="368" spans="1:15" x14ac:dyDescent="0.2">
      <c r="E368" s="24"/>
      <c r="G368" s="24"/>
      <c r="I368" s="24"/>
      <c r="J368" s="18"/>
      <c r="L368" s="18"/>
      <c r="M368" s="18"/>
      <c r="N368" s="18"/>
      <c r="O368" s="18"/>
    </row>
    <row r="369" spans="1:15" x14ac:dyDescent="0.2">
      <c r="A369" s="257">
        <v>3</v>
      </c>
      <c r="B369" s="260" t="s">
        <v>4</v>
      </c>
      <c r="C369" s="257" t="s">
        <v>193</v>
      </c>
      <c r="E369" s="24"/>
      <c r="G369" s="24"/>
      <c r="I369" s="24"/>
      <c r="J369" s="18"/>
      <c r="L369" s="18"/>
      <c r="M369" s="18"/>
      <c r="N369" s="18"/>
      <c r="O369" s="18"/>
    </row>
    <row r="370" spans="1:15" x14ac:dyDescent="0.2">
      <c r="A370" s="257" t="s">
        <v>5</v>
      </c>
      <c r="B370" s="260" t="s">
        <v>525</v>
      </c>
      <c r="C370" s="257" t="s">
        <v>193</v>
      </c>
      <c r="D370" s="438">
        <v>2</v>
      </c>
      <c r="E370" s="440">
        <v>1.6666666666666666E-2</v>
      </c>
      <c r="F370" s="4">
        <v>0</v>
      </c>
      <c r="G370" s="2">
        <v>0</v>
      </c>
      <c r="H370" s="4" t="s">
        <v>855</v>
      </c>
      <c r="I370" s="79">
        <v>1.0416666666666666E-2</v>
      </c>
      <c r="J370" s="70"/>
      <c r="L370" s="18"/>
      <c r="M370" s="18"/>
      <c r="N370" s="18"/>
      <c r="O370" s="18">
        <f>I370+G370+E370</f>
        <v>2.7083333333333334E-2</v>
      </c>
    </row>
    <row r="371" spans="1:15" x14ac:dyDescent="0.2">
      <c r="A371" s="257" t="s">
        <v>6</v>
      </c>
      <c r="B371" s="260" t="s">
        <v>526</v>
      </c>
      <c r="C371" s="257" t="s">
        <v>193</v>
      </c>
      <c r="D371" s="438">
        <v>2</v>
      </c>
      <c r="E371" s="440">
        <v>2.361111111111111E-2</v>
      </c>
      <c r="F371" s="4">
        <v>0</v>
      </c>
      <c r="G371" s="2">
        <v>0</v>
      </c>
      <c r="H371" s="4" t="s">
        <v>856</v>
      </c>
      <c r="I371" s="79">
        <v>2.0833333333333332E-2</v>
      </c>
      <c r="J371" s="70"/>
      <c r="L371" s="18"/>
      <c r="M371" s="18"/>
      <c r="N371" s="18"/>
      <c r="O371" s="18">
        <f>I371+G371+E371</f>
        <v>4.4444444444444439E-2</v>
      </c>
    </row>
    <row r="372" spans="1:15" x14ac:dyDescent="0.2">
      <c r="E372" s="24"/>
      <c r="G372" s="24"/>
      <c r="I372" s="24"/>
      <c r="J372" s="18"/>
      <c r="L372" s="18"/>
      <c r="M372" s="18"/>
      <c r="N372" s="18"/>
      <c r="O372" s="18"/>
    </row>
    <row r="373" spans="1:15" x14ac:dyDescent="0.2">
      <c r="A373" s="109"/>
      <c r="B373" s="172" t="s">
        <v>271</v>
      </c>
      <c r="C373" s="109"/>
      <c r="E373" s="18"/>
      <c r="F373" s="259"/>
      <c r="G373" s="24"/>
      <c r="I373" s="24"/>
      <c r="J373" s="18"/>
      <c r="L373" s="18"/>
      <c r="M373" s="18"/>
      <c r="N373" s="18"/>
      <c r="O373" s="18"/>
    </row>
    <row r="374" spans="1:15" x14ac:dyDescent="0.2">
      <c r="A374" s="110">
        <v>1</v>
      </c>
      <c r="B374" s="258" t="s">
        <v>18</v>
      </c>
      <c r="C374" s="259" t="s">
        <v>191</v>
      </c>
      <c r="E374" s="18"/>
      <c r="F374" s="259"/>
      <c r="G374" s="24"/>
      <c r="I374" s="24"/>
      <c r="J374" s="18"/>
      <c r="L374" s="18"/>
      <c r="M374" s="18"/>
      <c r="N374" s="18"/>
      <c r="O374" s="18"/>
    </row>
    <row r="375" spans="1:15" ht="12.75" customHeight="1" x14ac:dyDescent="0.2">
      <c r="A375" s="257" t="s">
        <v>5</v>
      </c>
      <c r="B375" s="260" t="s">
        <v>24</v>
      </c>
      <c r="C375" s="259" t="s">
        <v>191</v>
      </c>
      <c r="D375" s="265">
        <v>0</v>
      </c>
      <c r="E375" s="2">
        <v>0</v>
      </c>
      <c r="F375" s="238">
        <v>1</v>
      </c>
      <c r="G375" s="2">
        <v>0</v>
      </c>
      <c r="H375" s="238">
        <v>0</v>
      </c>
      <c r="I375" s="2">
        <v>0</v>
      </c>
      <c r="J375" s="73"/>
      <c r="L375" s="18"/>
      <c r="M375" s="18">
        <f>I375+G375+E375</f>
        <v>0</v>
      </c>
      <c r="N375" s="18"/>
      <c r="O375" s="18"/>
    </row>
    <row r="376" spans="1:15" ht="12.75" customHeight="1" x14ac:dyDescent="0.2">
      <c r="A376" s="257" t="s">
        <v>6</v>
      </c>
      <c r="B376" s="260" t="s">
        <v>79</v>
      </c>
      <c r="C376" s="259" t="s">
        <v>191</v>
      </c>
      <c r="D376" s="265">
        <v>0</v>
      </c>
      <c r="E376" s="2">
        <v>0</v>
      </c>
      <c r="F376" s="4">
        <v>1</v>
      </c>
      <c r="G376" s="470">
        <v>1.2500000000000001E-2</v>
      </c>
      <c r="H376" s="4">
        <v>2</v>
      </c>
      <c r="I376" s="79">
        <v>3.6805555555555557E-2</v>
      </c>
      <c r="J376" s="73"/>
      <c r="L376" s="18"/>
      <c r="M376" s="18">
        <f>I376+G376+E376</f>
        <v>4.9305555555555561E-2</v>
      </c>
      <c r="N376" s="18"/>
      <c r="O376" s="18"/>
    </row>
    <row r="377" spans="1:15" x14ac:dyDescent="0.2">
      <c r="E377" s="24"/>
      <c r="F377" s="259"/>
      <c r="G377" s="24"/>
      <c r="I377" s="24"/>
      <c r="J377" s="18"/>
      <c r="L377" s="18"/>
      <c r="M377" s="18"/>
      <c r="N377" s="18"/>
      <c r="O377" s="18"/>
    </row>
    <row r="378" spans="1:15" x14ac:dyDescent="0.2">
      <c r="A378" s="257">
        <v>2</v>
      </c>
      <c r="B378" s="260" t="s">
        <v>3</v>
      </c>
      <c r="C378" s="257" t="s">
        <v>192</v>
      </c>
      <c r="E378" s="24"/>
      <c r="F378" s="257"/>
      <c r="G378" s="24"/>
      <c r="I378" s="24"/>
      <c r="J378" s="18"/>
      <c r="L378" s="18"/>
      <c r="M378" s="18"/>
      <c r="N378" s="18"/>
      <c r="O378" s="18"/>
    </row>
    <row r="379" spans="1:15" x14ac:dyDescent="0.2">
      <c r="E379" s="24"/>
      <c r="G379" s="24"/>
      <c r="I379" s="24"/>
      <c r="J379" s="18"/>
      <c r="L379" s="18"/>
      <c r="M379" s="18"/>
      <c r="N379" s="18"/>
      <c r="O379" s="18"/>
    </row>
    <row r="380" spans="1:15" x14ac:dyDescent="0.2">
      <c r="A380" s="257">
        <v>3</v>
      </c>
      <c r="B380" s="260" t="s">
        <v>4</v>
      </c>
      <c r="C380" s="257" t="s">
        <v>193</v>
      </c>
      <c r="E380" s="24"/>
      <c r="G380" s="24"/>
      <c r="I380" s="24"/>
      <c r="J380" s="18"/>
      <c r="L380" s="18"/>
      <c r="M380" s="18"/>
      <c r="N380" s="18"/>
      <c r="O380" s="18"/>
    </row>
    <row r="381" spans="1:15" x14ac:dyDescent="0.2">
      <c r="A381" s="257" t="s">
        <v>5</v>
      </c>
      <c r="B381" s="260" t="s">
        <v>524</v>
      </c>
      <c r="C381" s="257" t="s">
        <v>193</v>
      </c>
      <c r="D381" s="265">
        <v>0</v>
      </c>
      <c r="E381" s="2">
        <v>0</v>
      </c>
      <c r="F381" s="238">
        <v>1</v>
      </c>
      <c r="G381" s="470">
        <v>2.013888888888889E-2</v>
      </c>
      <c r="H381" s="4">
        <v>4</v>
      </c>
      <c r="I381" s="79">
        <v>0.7715277777777777</v>
      </c>
      <c r="J381" s="52"/>
      <c r="L381" s="18"/>
      <c r="M381" s="18"/>
      <c r="N381" s="18"/>
      <c r="O381" s="18">
        <f>I381+G381+E381</f>
        <v>0.79166666666666663</v>
      </c>
    </row>
    <row r="382" spans="1:15" x14ac:dyDescent="0.2">
      <c r="A382" s="257" t="s">
        <v>6</v>
      </c>
      <c r="B382" s="260" t="s">
        <v>523</v>
      </c>
      <c r="C382" s="257" t="s">
        <v>193</v>
      </c>
      <c r="D382" s="265">
        <v>0</v>
      </c>
      <c r="E382" s="2">
        <v>0</v>
      </c>
      <c r="F382" s="4">
        <v>0</v>
      </c>
      <c r="G382" s="2">
        <v>0</v>
      </c>
      <c r="H382" s="4">
        <v>2</v>
      </c>
      <c r="I382" s="79">
        <v>0.60763888888888884</v>
      </c>
      <c r="J382" s="52"/>
      <c r="L382" s="18"/>
      <c r="M382" s="18"/>
      <c r="N382" s="18"/>
      <c r="O382" s="18">
        <f>I382+G382+E382</f>
        <v>0.60763888888888884</v>
      </c>
    </row>
    <row r="383" spans="1:15" x14ac:dyDescent="0.2">
      <c r="E383" s="18"/>
      <c r="F383" s="265"/>
      <c r="G383" s="24"/>
      <c r="I383" s="24"/>
      <c r="J383" s="18"/>
      <c r="L383" s="18"/>
      <c r="M383" s="18"/>
      <c r="N383" s="18"/>
      <c r="O383" s="18"/>
    </row>
    <row r="384" spans="1:15" x14ac:dyDescent="0.2">
      <c r="A384" s="109"/>
      <c r="B384" s="172" t="s">
        <v>110</v>
      </c>
      <c r="C384" s="109"/>
      <c r="E384" s="18"/>
      <c r="F384" s="259"/>
      <c r="G384" s="24"/>
      <c r="I384" s="24"/>
      <c r="J384" s="18"/>
      <c r="L384" s="18"/>
      <c r="M384" s="18"/>
      <c r="N384" s="18"/>
      <c r="O384" s="18"/>
    </row>
    <row r="385" spans="1:15" x14ac:dyDescent="0.2">
      <c r="A385" s="110">
        <v>1</v>
      </c>
      <c r="B385" s="258" t="s">
        <v>18</v>
      </c>
      <c r="C385" s="259" t="s">
        <v>191</v>
      </c>
      <c r="E385" s="18"/>
      <c r="F385" s="259"/>
      <c r="G385" s="24"/>
      <c r="I385" s="24"/>
      <c r="J385" s="18"/>
      <c r="L385" s="18"/>
      <c r="M385" s="18"/>
      <c r="N385" s="18"/>
      <c r="O385" s="18"/>
    </row>
    <row r="386" spans="1:15" x14ac:dyDescent="0.2">
      <c r="A386" s="257" t="s">
        <v>5</v>
      </c>
      <c r="B386" s="260" t="s">
        <v>22</v>
      </c>
      <c r="C386" s="259" t="s">
        <v>191</v>
      </c>
      <c r="D386" s="74">
        <v>1</v>
      </c>
      <c r="E386" s="75">
        <v>8.3333333333333332E-3</v>
      </c>
      <c r="F386" s="4">
        <v>0</v>
      </c>
      <c r="G386" s="2">
        <v>0</v>
      </c>
      <c r="H386" s="4">
        <v>0</v>
      </c>
      <c r="I386" s="2">
        <v>0</v>
      </c>
      <c r="J386" s="47"/>
      <c r="L386" s="18"/>
      <c r="M386" s="18">
        <f>I386+G386+E386</f>
        <v>8.3333333333333332E-3</v>
      </c>
      <c r="N386" s="18"/>
      <c r="O386" s="18"/>
    </row>
    <row r="387" spans="1:15" x14ac:dyDescent="0.2">
      <c r="A387" s="257" t="s">
        <v>6</v>
      </c>
      <c r="B387" s="260" t="s">
        <v>17</v>
      </c>
      <c r="C387" s="259" t="s">
        <v>191</v>
      </c>
      <c r="D387" s="74">
        <v>1</v>
      </c>
      <c r="E387" s="75">
        <v>0.19444444444444445</v>
      </c>
      <c r="F387" s="4">
        <v>0</v>
      </c>
      <c r="G387" s="2">
        <v>0</v>
      </c>
      <c r="H387" s="4">
        <v>0</v>
      </c>
      <c r="I387" s="2">
        <v>0</v>
      </c>
      <c r="J387" s="47"/>
      <c r="L387" s="18"/>
      <c r="M387" s="18">
        <f t="shared" ref="M387:M388" si="32">I387+G387+E387</f>
        <v>0.19444444444444445</v>
      </c>
      <c r="N387" s="18"/>
      <c r="O387" s="18"/>
    </row>
    <row r="388" spans="1:15" x14ac:dyDescent="0.2">
      <c r="A388" s="257" t="s">
        <v>7</v>
      </c>
      <c r="B388" s="260" t="s">
        <v>71</v>
      </c>
      <c r="C388" s="259" t="s">
        <v>191</v>
      </c>
      <c r="D388" s="265">
        <v>0</v>
      </c>
      <c r="E388" s="2">
        <v>0</v>
      </c>
      <c r="F388" s="4">
        <v>0</v>
      </c>
      <c r="G388" s="2">
        <v>0</v>
      </c>
      <c r="H388" s="4">
        <v>3</v>
      </c>
      <c r="I388" s="79">
        <v>4.791666666666667E-2</v>
      </c>
      <c r="J388" s="47"/>
      <c r="L388" s="18"/>
      <c r="M388" s="18">
        <f t="shared" si="32"/>
        <v>4.791666666666667E-2</v>
      </c>
      <c r="N388" s="18"/>
      <c r="O388" s="18"/>
    </row>
    <row r="389" spans="1:15" x14ac:dyDescent="0.2">
      <c r="D389" s="265"/>
      <c r="E389" s="18"/>
      <c r="F389" s="265"/>
      <c r="G389" s="24"/>
      <c r="H389" s="265"/>
      <c r="I389" s="24"/>
      <c r="J389" s="18"/>
      <c r="L389" s="18"/>
      <c r="M389" s="18"/>
      <c r="N389" s="18"/>
      <c r="O389" s="18"/>
    </row>
    <row r="390" spans="1:15" x14ac:dyDescent="0.2">
      <c r="A390" s="257">
        <v>2</v>
      </c>
      <c r="B390" s="260" t="s">
        <v>3</v>
      </c>
      <c r="C390" s="257" t="s">
        <v>192</v>
      </c>
      <c r="D390" s="265"/>
      <c r="E390" s="18"/>
      <c r="F390" s="265"/>
      <c r="G390" s="24"/>
      <c r="H390" s="265"/>
      <c r="I390" s="24"/>
      <c r="J390" s="18"/>
      <c r="L390" s="18"/>
      <c r="M390" s="18"/>
      <c r="N390" s="18"/>
      <c r="O390" s="18"/>
    </row>
    <row r="391" spans="1:15" x14ac:dyDescent="0.2">
      <c r="D391" s="265"/>
      <c r="E391" s="18"/>
      <c r="F391" s="265"/>
      <c r="G391" s="24"/>
      <c r="H391" s="265"/>
      <c r="I391" s="24"/>
      <c r="J391" s="18"/>
      <c r="L391" s="18"/>
      <c r="M391" s="18"/>
      <c r="N391" s="18"/>
      <c r="O391" s="18"/>
    </row>
    <row r="392" spans="1:15" x14ac:dyDescent="0.2">
      <c r="A392" s="257">
        <v>3</v>
      </c>
      <c r="B392" s="260" t="s">
        <v>4</v>
      </c>
      <c r="C392" s="257" t="s">
        <v>193</v>
      </c>
      <c r="D392" s="265"/>
      <c r="E392" s="18"/>
      <c r="F392" s="265"/>
      <c r="G392" s="24"/>
      <c r="H392" s="265"/>
      <c r="I392" s="24"/>
      <c r="J392" s="18"/>
      <c r="L392" s="18"/>
      <c r="M392" s="18"/>
      <c r="N392" s="18"/>
      <c r="O392" s="18"/>
    </row>
    <row r="393" spans="1:15" x14ac:dyDescent="0.2">
      <c r="A393" s="257" t="s">
        <v>5</v>
      </c>
      <c r="B393" s="260" t="s">
        <v>530</v>
      </c>
      <c r="C393" s="257" t="s">
        <v>193</v>
      </c>
      <c r="D393" s="438">
        <v>0</v>
      </c>
      <c r="E393" s="440">
        <v>0</v>
      </c>
      <c r="F393" s="4">
        <v>1</v>
      </c>
      <c r="G393" s="79">
        <v>7.5694444444444439E-2</v>
      </c>
      <c r="H393" s="4">
        <v>1</v>
      </c>
      <c r="I393" s="2">
        <v>0.19583333333333333</v>
      </c>
      <c r="J393" s="47"/>
      <c r="L393" s="18"/>
      <c r="M393" s="18"/>
      <c r="N393" s="18"/>
      <c r="O393" s="18">
        <f>I393+G393+E393</f>
        <v>0.27152777777777776</v>
      </c>
    </row>
    <row r="394" spans="1:15" x14ac:dyDescent="0.2">
      <c r="A394" s="257" t="s">
        <v>6</v>
      </c>
      <c r="B394" s="260" t="s">
        <v>531</v>
      </c>
      <c r="C394" s="257" t="s">
        <v>193</v>
      </c>
      <c r="D394" s="438">
        <v>0</v>
      </c>
      <c r="E394" s="440">
        <v>0</v>
      </c>
      <c r="F394" s="4">
        <v>1</v>
      </c>
      <c r="G394" s="79">
        <v>6.25E-2</v>
      </c>
      <c r="H394" s="4">
        <v>1</v>
      </c>
      <c r="I394" s="2">
        <v>0.22152777777777777</v>
      </c>
      <c r="J394" s="47"/>
      <c r="L394" s="18"/>
      <c r="M394" s="18"/>
      <c r="N394" s="18"/>
      <c r="O394" s="18">
        <f t="shared" ref="O394:O395" si="33">I394+G394+E394</f>
        <v>0.28402777777777777</v>
      </c>
    </row>
    <row r="395" spans="1:15" x14ac:dyDescent="0.2">
      <c r="A395" s="257" t="s">
        <v>7</v>
      </c>
      <c r="B395" s="260" t="s">
        <v>532</v>
      </c>
      <c r="C395" s="257" t="s">
        <v>193</v>
      </c>
      <c r="D395" s="438">
        <v>1</v>
      </c>
      <c r="E395" s="440">
        <v>0.13819444444444443</v>
      </c>
      <c r="F395" s="4">
        <v>1</v>
      </c>
      <c r="G395" s="79">
        <v>2.0833333333333333E-3</v>
      </c>
      <c r="H395" s="4">
        <v>3</v>
      </c>
      <c r="I395" s="2">
        <v>0.29097222222222224</v>
      </c>
      <c r="J395" s="76"/>
      <c r="L395" s="18"/>
      <c r="M395" s="18"/>
      <c r="N395" s="18"/>
      <c r="O395" s="18">
        <f t="shared" si="33"/>
        <v>0.43125000000000002</v>
      </c>
    </row>
    <row r="396" spans="1:15" x14ac:dyDescent="0.2">
      <c r="E396" s="18"/>
      <c r="F396" s="257"/>
      <c r="G396" s="24"/>
      <c r="I396" s="24"/>
      <c r="J396" s="18"/>
      <c r="L396" s="18"/>
      <c r="M396" s="18"/>
      <c r="N396" s="18"/>
      <c r="O396" s="18"/>
    </row>
    <row r="397" spans="1:15" x14ac:dyDescent="0.2">
      <c r="A397" s="109"/>
      <c r="B397" s="172" t="s">
        <v>528</v>
      </c>
      <c r="C397" s="109"/>
      <c r="E397" s="18"/>
      <c r="F397" s="259"/>
      <c r="G397" s="24"/>
      <c r="I397" s="24"/>
      <c r="J397" s="18"/>
      <c r="L397" s="18"/>
      <c r="M397" s="18"/>
      <c r="N397" s="18"/>
      <c r="O397" s="18"/>
    </row>
    <row r="398" spans="1:15" x14ac:dyDescent="0.2">
      <c r="A398" s="110">
        <v>1</v>
      </c>
      <c r="B398" s="258" t="s">
        <v>18</v>
      </c>
      <c r="C398" s="259" t="s">
        <v>191</v>
      </c>
      <c r="E398" s="18"/>
      <c r="F398" s="259"/>
      <c r="G398" s="24"/>
      <c r="I398" s="24"/>
      <c r="J398" s="18"/>
      <c r="L398" s="18"/>
      <c r="M398" s="18"/>
      <c r="N398" s="18"/>
      <c r="O398" s="18"/>
    </row>
    <row r="399" spans="1:15" ht="12.75" customHeight="1" x14ac:dyDescent="0.2">
      <c r="A399" s="257" t="s">
        <v>5</v>
      </c>
      <c r="B399" s="260" t="s">
        <v>24</v>
      </c>
      <c r="C399" s="259" t="s">
        <v>191</v>
      </c>
      <c r="D399" s="438">
        <v>0</v>
      </c>
      <c r="E399" s="440">
        <v>0</v>
      </c>
      <c r="F399" s="4">
        <v>1</v>
      </c>
      <c r="G399" s="79">
        <v>9.7222222222222224E-3</v>
      </c>
      <c r="H399" s="4">
        <v>2</v>
      </c>
      <c r="I399" s="79">
        <v>2.361111111111111E-2</v>
      </c>
      <c r="J399" s="73"/>
      <c r="L399" s="18"/>
      <c r="M399" s="18">
        <f>I399+G399+E399</f>
        <v>3.3333333333333333E-2</v>
      </c>
      <c r="N399" s="18"/>
      <c r="O399" s="18"/>
    </row>
    <row r="400" spans="1:15" ht="12.75" customHeight="1" x14ac:dyDescent="0.2">
      <c r="A400" s="257" t="s">
        <v>6</v>
      </c>
      <c r="B400" s="260" t="s">
        <v>79</v>
      </c>
      <c r="C400" s="259" t="s">
        <v>191</v>
      </c>
      <c r="D400" s="438">
        <v>0</v>
      </c>
      <c r="E400" s="440">
        <v>0</v>
      </c>
      <c r="F400" s="4">
        <v>1</v>
      </c>
      <c r="G400" s="79">
        <v>9.7222222222222224E-3</v>
      </c>
      <c r="H400" s="4">
        <v>3</v>
      </c>
      <c r="I400" s="79">
        <v>0.27847222222222223</v>
      </c>
      <c r="J400" s="73"/>
      <c r="L400" s="18"/>
      <c r="M400" s="18">
        <f>I400+G400+E400</f>
        <v>0.28819444444444448</v>
      </c>
      <c r="N400" s="18"/>
      <c r="O400" s="18"/>
    </row>
    <row r="401" spans="1:15" x14ac:dyDescent="0.2">
      <c r="E401" s="24"/>
      <c r="F401" s="259"/>
      <c r="G401" s="24"/>
      <c r="I401" s="24"/>
      <c r="J401" s="18"/>
      <c r="L401" s="18"/>
      <c r="M401" s="18"/>
      <c r="N401" s="18"/>
      <c r="O401" s="18"/>
    </row>
    <row r="402" spans="1:15" x14ac:dyDescent="0.2">
      <c r="A402" s="257">
        <v>2</v>
      </c>
      <c r="B402" s="260" t="s">
        <v>3</v>
      </c>
      <c r="C402" s="257" t="s">
        <v>192</v>
      </c>
      <c r="E402" s="24"/>
      <c r="F402" s="257"/>
      <c r="G402" s="24"/>
      <c r="I402" s="24"/>
      <c r="J402" s="18"/>
      <c r="L402" s="18"/>
      <c r="M402" s="18"/>
      <c r="N402" s="18"/>
      <c r="O402" s="18"/>
    </row>
    <row r="403" spans="1:15" x14ac:dyDescent="0.2">
      <c r="E403" s="24"/>
      <c r="G403" s="24"/>
      <c r="I403" s="24"/>
      <c r="J403" s="18"/>
      <c r="L403" s="18"/>
      <c r="M403" s="18"/>
      <c r="N403" s="18"/>
      <c r="O403" s="18"/>
    </row>
    <row r="404" spans="1:15" x14ac:dyDescent="0.2">
      <c r="A404" s="257">
        <v>3</v>
      </c>
      <c r="B404" s="260" t="s">
        <v>4</v>
      </c>
      <c r="C404" s="257" t="s">
        <v>193</v>
      </c>
      <c r="E404" s="24"/>
      <c r="G404" s="24"/>
      <c r="I404" s="24"/>
      <c r="J404" s="18"/>
      <c r="L404" s="18"/>
      <c r="M404" s="18"/>
      <c r="N404" s="18"/>
      <c r="O404" s="18"/>
    </row>
    <row r="405" spans="1:15" x14ac:dyDescent="0.2">
      <c r="A405" s="257" t="s">
        <v>5</v>
      </c>
      <c r="B405" s="260" t="s">
        <v>529</v>
      </c>
      <c r="C405" s="257" t="s">
        <v>193</v>
      </c>
      <c r="D405" s="438">
        <v>0</v>
      </c>
      <c r="E405" s="440">
        <v>0</v>
      </c>
      <c r="F405" s="4">
        <v>0</v>
      </c>
      <c r="G405" s="2">
        <v>0</v>
      </c>
      <c r="H405" s="4">
        <v>3</v>
      </c>
      <c r="I405" s="79">
        <v>1.1520833333333333</v>
      </c>
      <c r="J405" s="52"/>
      <c r="L405" s="18"/>
      <c r="M405" s="18"/>
      <c r="N405" s="18"/>
      <c r="O405" s="18">
        <f>I405+G405+E405</f>
        <v>1.1520833333333333</v>
      </c>
    </row>
    <row r="406" spans="1:15" x14ac:dyDescent="0.2">
      <c r="E406" s="18"/>
      <c r="F406" s="265"/>
      <c r="G406" s="24"/>
      <c r="I406" s="24"/>
      <c r="J406" s="18"/>
      <c r="L406" s="18"/>
      <c r="M406" s="18"/>
      <c r="N406" s="18"/>
      <c r="O406" s="18"/>
    </row>
    <row r="407" spans="1:15" ht="13.5" customHeight="1" x14ac:dyDescent="0.2">
      <c r="A407" s="109"/>
      <c r="B407" s="172" t="s">
        <v>787</v>
      </c>
      <c r="C407" s="109"/>
      <c r="E407" s="18"/>
      <c r="G407" s="24"/>
      <c r="I407" s="24"/>
      <c r="J407" s="18"/>
      <c r="L407" s="18"/>
      <c r="M407" s="18"/>
      <c r="N407" s="18"/>
      <c r="O407" s="18"/>
    </row>
    <row r="408" spans="1:15" x14ac:dyDescent="0.2">
      <c r="A408" s="110">
        <v>1</v>
      </c>
      <c r="B408" s="258" t="s">
        <v>18</v>
      </c>
      <c r="C408" s="259" t="s">
        <v>191</v>
      </c>
      <c r="E408" s="18"/>
      <c r="G408" s="24"/>
      <c r="I408" s="24"/>
      <c r="J408" s="18"/>
      <c r="L408" s="18"/>
      <c r="M408" s="18"/>
      <c r="N408" s="18"/>
      <c r="O408" s="18"/>
    </row>
    <row r="409" spans="1:15" x14ac:dyDescent="0.2">
      <c r="A409" s="257" t="s">
        <v>5</v>
      </c>
      <c r="B409" s="260" t="s">
        <v>857</v>
      </c>
      <c r="C409" s="259" t="s">
        <v>191</v>
      </c>
      <c r="D409" s="438">
        <v>0</v>
      </c>
      <c r="E409" s="440">
        <v>0</v>
      </c>
      <c r="F409" s="4">
        <v>2</v>
      </c>
      <c r="G409" s="79">
        <v>1.1347222222222222</v>
      </c>
      <c r="H409" s="4">
        <v>0</v>
      </c>
      <c r="I409" s="2">
        <v>0</v>
      </c>
      <c r="J409" s="70"/>
      <c r="L409" s="18"/>
      <c r="M409" s="18">
        <f>I409+G409+E409</f>
        <v>1.1347222222222222</v>
      </c>
      <c r="N409" s="18"/>
      <c r="O409" s="18"/>
    </row>
    <row r="410" spans="1:15" x14ac:dyDescent="0.2">
      <c r="A410" s="257" t="s">
        <v>6</v>
      </c>
      <c r="B410" s="260" t="s">
        <v>858</v>
      </c>
      <c r="C410" s="259" t="s">
        <v>191</v>
      </c>
      <c r="D410" s="265">
        <v>6</v>
      </c>
      <c r="E410" s="2">
        <v>9.0277777777777776E-2</v>
      </c>
      <c r="F410" s="4">
        <v>0</v>
      </c>
      <c r="G410" s="2">
        <v>0</v>
      </c>
      <c r="H410" s="4">
        <v>0</v>
      </c>
      <c r="I410" s="2">
        <v>0</v>
      </c>
      <c r="J410" s="70"/>
      <c r="L410" s="18"/>
      <c r="M410" s="18">
        <f t="shared" ref="M410:M412" si="34">I410+G410+E410</f>
        <v>9.0277777777777776E-2</v>
      </c>
      <c r="N410" s="18"/>
      <c r="O410" s="18"/>
    </row>
    <row r="411" spans="1:15" x14ac:dyDescent="0.2">
      <c r="A411" s="257" t="s">
        <v>7</v>
      </c>
      <c r="B411" s="260" t="s">
        <v>859</v>
      </c>
      <c r="C411" s="259" t="s">
        <v>191</v>
      </c>
      <c r="D411" s="265">
        <v>8</v>
      </c>
      <c r="E411" s="2">
        <v>0.1013888888888889</v>
      </c>
      <c r="F411" s="4">
        <v>0</v>
      </c>
      <c r="G411" s="2">
        <v>0</v>
      </c>
      <c r="H411" s="4">
        <v>0</v>
      </c>
      <c r="I411" s="2">
        <v>0</v>
      </c>
      <c r="J411" s="70"/>
      <c r="L411" s="18"/>
      <c r="M411" s="18">
        <f t="shared" si="34"/>
        <v>0.1013888888888889</v>
      </c>
      <c r="N411" s="18"/>
      <c r="O411" s="18"/>
    </row>
    <row r="412" spans="1:15" x14ac:dyDescent="0.2">
      <c r="A412" s="257" t="s">
        <v>8</v>
      </c>
      <c r="B412" s="260" t="s">
        <v>860</v>
      </c>
      <c r="C412" s="259" t="s">
        <v>191</v>
      </c>
      <c r="D412" s="265">
        <v>10</v>
      </c>
      <c r="E412" s="2">
        <v>0.21319444444444444</v>
      </c>
      <c r="F412" s="4">
        <v>3</v>
      </c>
      <c r="G412" s="79">
        <v>0.28402777777777777</v>
      </c>
      <c r="H412" s="4">
        <v>14</v>
      </c>
      <c r="I412" s="2">
        <v>2.5756944444444443</v>
      </c>
      <c r="J412" s="70"/>
      <c r="L412" s="18"/>
      <c r="M412" s="18">
        <f t="shared" si="34"/>
        <v>3.0729166666666665</v>
      </c>
      <c r="N412" s="18"/>
      <c r="O412" s="18"/>
    </row>
    <row r="413" spans="1:15" x14ac:dyDescent="0.2">
      <c r="D413" s="265"/>
      <c r="E413" s="18"/>
      <c r="F413" s="265"/>
      <c r="G413" s="24"/>
      <c r="H413" s="265"/>
      <c r="I413" s="24"/>
      <c r="J413" s="18"/>
      <c r="L413" s="18"/>
      <c r="M413" s="18"/>
      <c r="N413" s="18"/>
      <c r="O413" s="18"/>
    </row>
    <row r="414" spans="1:15" x14ac:dyDescent="0.2">
      <c r="A414" s="257">
        <v>2</v>
      </c>
      <c r="B414" s="260" t="s">
        <v>3</v>
      </c>
      <c r="C414" s="257" t="s">
        <v>192</v>
      </c>
      <c r="D414" s="265"/>
      <c r="E414" s="18"/>
      <c r="F414" s="265"/>
      <c r="G414" s="24"/>
      <c r="H414" s="265"/>
      <c r="I414" s="24"/>
      <c r="J414" s="18"/>
      <c r="L414" s="18"/>
      <c r="M414" s="18"/>
      <c r="N414" s="18"/>
      <c r="O414" s="18"/>
    </row>
    <row r="415" spans="1:15" x14ac:dyDescent="0.2">
      <c r="D415" s="265"/>
      <c r="E415" s="18"/>
      <c r="F415" s="265"/>
      <c r="G415" s="24"/>
      <c r="H415" s="265"/>
      <c r="I415" s="24"/>
      <c r="J415" s="18"/>
      <c r="L415" s="18"/>
      <c r="M415" s="18"/>
      <c r="N415" s="18"/>
      <c r="O415" s="18"/>
    </row>
    <row r="416" spans="1:15" x14ac:dyDescent="0.2">
      <c r="A416" s="257">
        <v>3</v>
      </c>
      <c r="B416" s="260" t="s">
        <v>4</v>
      </c>
      <c r="C416" s="257" t="s">
        <v>193</v>
      </c>
      <c r="D416" s="265"/>
      <c r="E416" s="18"/>
      <c r="F416" s="265"/>
      <c r="G416" s="24"/>
      <c r="H416" s="265"/>
      <c r="I416" s="24"/>
      <c r="J416" s="18"/>
      <c r="L416" s="18"/>
      <c r="M416" s="18"/>
      <c r="N416" s="18"/>
      <c r="O416" s="18"/>
    </row>
    <row r="417" spans="1:15" x14ac:dyDescent="0.2">
      <c r="A417" s="257" t="s">
        <v>5</v>
      </c>
      <c r="B417" s="260" t="s">
        <v>107</v>
      </c>
      <c r="C417" s="257" t="s">
        <v>193</v>
      </c>
      <c r="D417" s="438">
        <v>0</v>
      </c>
      <c r="E417" s="440">
        <v>0</v>
      </c>
      <c r="F417" s="4">
        <v>2</v>
      </c>
      <c r="G417" s="2">
        <v>7.1527777777777787E-2</v>
      </c>
      <c r="H417" s="4">
        <v>2</v>
      </c>
      <c r="I417" s="2">
        <v>0.10069444444444443</v>
      </c>
      <c r="J417" s="70"/>
      <c r="L417" s="18"/>
      <c r="M417" s="18"/>
      <c r="N417" s="18"/>
      <c r="O417" s="18">
        <f t="shared" ref="O417:O420" si="35">I417+G417+E417</f>
        <v>0.17222222222222222</v>
      </c>
    </row>
    <row r="418" spans="1:15" x14ac:dyDescent="0.2">
      <c r="A418" s="257" t="s">
        <v>6</v>
      </c>
      <c r="B418" s="260" t="s">
        <v>108</v>
      </c>
      <c r="C418" s="257" t="s">
        <v>193</v>
      </c>
      <c r="D418" s="438">
        <v>0</v>
      </c>
      <c r="E418" s="440">
        <v>0</v>
      </c>
      <c r="F418" s="4">
        <v>3</v>
      </c>
      <c r="G418" s="2">
        <v>0.11944444444444445</v>
      </c>
      <c r="H418" s="4">
        <v>2</v>
      </c>
      <c r="I418" s="2">
        <v>0.10555555555555556</v>
      </c>
      <c r="J418" s="70"/>
      <c r="L418" s="18"/>
      <c r="M418" s="18"/>
      <c r="N418" s="18"/>
      <c r="O418" s="18">
        <f t="shared" si="35"/>
        <v>0.22500000000000001</v>
      </c>
    </row>
    <row r="419" spans="1:15" x14ac:dyDescent="0.2">
      <c r="A419" s="257" t="s">
        <v>7</v>
      </c>
      <c r="B419" s="258" t="s">
        <v>109</v>
      </c>
      <c r="C419" s="257" t="s">
        <v>193</v>
      </c>
      <c r="D419" s="438">
        <v>0</v>
      </c>
      <c r="E419" s="440">
        <v>0</v>
      </c>
      <c r="F419" s="4">
        <v>2</v>
      </c>
      <c r="G419" s="2">
        <v>0.11458333333333333</v>
      </c>
      <c r="H419" s="4">
        <v>2</v>
      </c>
      <c r="I419" s="2">
        <v>6.5277777777777782E-2</v>
      </c>
      <c r="J419" s="70"/>
      <c r="L419" s="18"/>
      <c r="M419" s="18"/>
      <c r="N419" s="18"/>
      <c r="O419" s="18">
        <f t="shared" si="35"/>
        <v>0.17986111111111111</v>
      </c>
    </row>
    <row r="420" spans="1:15" x14ac:dyDescent="0.2">
      <c r="A420" s="257" t="s">
        <v>8</v>
      </c>
      <c r="B420" s="260" t="s">
        <v>533</v>
      </c>
      <c r="C420" s="257" t="s">
        <v>193</v>
      </c>
      <c r="D420" s="438">
        <v>12</v>
      </c>
      <c r="E420" s="87">
        <v>1.2430555555555556</v>
      </c>
      <c r="F420" s="4">
        <v>6</v>
      </c>
      <c r="G420" s="2">
        <v>0.60972222222222217</v>
      </c>
      <c r="H420" s="4">
        <v>27</v>
      </c>
      <c r="I420" s="2">
        <v>0.33055555555555555</v>
      </c>
      <c r="J420" s="77"/>
      <c r="L420" s="18"/>
      <c r="M420" s="18"/>
      <c r="N420" s="18"/>
      <c r="O420" s="18">
        <f t="shared" si="35"/>
        <v>2.1833333333333336</v>
      </c>
    </row>
    <row r="421" spans="1:15" x14ac:dyDescent="0.2">
      <c r="E421" s="18"/>
      <c r="F421" s="259"/>
      <c r="G421" s="24"/>
      <c r="I421" s="24"/>
      <c r="J421" s="18"/>
      <c r="L421" s="18"/>
      <c r="M421" s="18"/>
      <c r="N421" s="18"/>
      <c r="O421" s="18"/>
    </row>
    <row r="422" spans="1:15" x14ac:dyDescent="0.2">
      <c r="A422" s="109"/>
      <c r="B422" s="172" t="s">
        <v>113</v>
      </c>
      <c r="C422" s="109"/>
      <c r="E422" s="18"/>
      <c r="F422" s="259"/>
      <c r="G422" s="24"/>
      <c r="I422" s="24"/>
      <c r="J422" s="18"/>
      <c r="L422" s="18"/>
      <c r="M422" s="18"/>
      <c r="N422" s="18"/>
      <c r="O422" s="18"/>
    </row>
    <row r="423" spans="1:15" x14ac:dyDescent="0.2">
      <c r="A423" s="257">
        <v>1</v>
      </c>
      <c r="B423" s="260" t="s">
        <v>32</v>
      </c>
      <c r="C423" s="257" t="s">
        <v>58</v>
      </c>
      <c r="E423" s="18"/>
      <c r="F423" s="259"/>
      <c r="G423" s="24"/>
      <c r="I423" s="24"/>
      <c r="J423" s="18"/>
      <c r="L423" s="18"/>
      <c r="M423" s="18"/>
      <c r="N423" s="18"/>
      <c r="O423" s="18"/>
    </row>
    <row r="424" spans="1:15" x14ac:dyDescent="0.2">
      <c r="A424" s="257" t="s">
        <v>5</v>
      </c>
      <c r="B424" s="260" t="s">
        <v>534</v>
      </c>
      <c r="C424" s="257" t="s">
        <v>58</v>
      </c>
      <c r="D424" s="78">
        <v>1</v>
      </c>
      <c r="E424" s="79">
        <v>3.125E-2</v>
      </c>
      <c r="F424" s="4">
        <v>0</v>
      </c>
      <c r="G424" s="2">
        <v>0</v>
      </c>
      <c r="H424" s="4">
        <v>0</v>
      </c>
      <c r="I424" s="2">
        <v>0</v>
      </c>
      <c r="J424" s="70"/>
      <c r="L424" s="18">
        <f>I424+G424+E424</f>
        <v>3.125E-2</v>
      </c>
      <c r="M424" s="18"/>
      <c r="N424" s="18"/>
      <c r="O424" s="18"/>
    </row>
    <row r="425" spans="1:15" x14ac:dyDescent="0.2">
      <c r="A425" s="257" t="s">
        <v>6</v>
      </c>
      <c r="B425" s="260" t="s">
        <v>535</v>
      </c>
      <c r="C425" s="257" t="s">
        <v>58</v>
      </c>
      <c r="D425" s="438">
        <v>0</v>
      </c>
      <c r="E425" s="440">
        <v>0</v>
      </c>
      <c r="F425" s="4">
        <v>0</v>
      </c>
      <c r="G425" s="2">
        <v>0</v>
      </c>
      <c r="H425" s="4">
        <v>0</v>
      </c>
      <c r="I425" s="2">
        <v>0</v>
      </c>
      <c r="J425" s="70"/>
      <c r="L425" s="18">
        <f t="shared" ref="L425:L427" si="36">I425+G425+E425</f>
        <v>0</v>
      </c>
      <c r="M425" s="18"/>
      <c r="N425" s="18"/>
      <c r="O425" s="18"/>
    </row>
    <row r="426" spans="1:15" x14ac:dyDescent="0.2">
      <c r="A426" s="257" t="s">
        <v>7</v>
      </c>
      <c r="B426" s="260" t="s">
        <v>536</v>
      </c>
      <c r="C426" s="257" t="s">
        <v>58</v>
      </c>
      <c r="D426" s="78">
        <v>1</v>
      </c>
      <c r="E426" s="79">
        <v>0.29444444444444445</v>
      </c>
      <c r="F426" s="4">
        <v>2</v>
      </c>
      <c r="G426" s="79">
        <v>0.50347222222222221</v>
      </c>
      <c r="H426" s="4">
        <v>0</v>
      </c>
      <c r="I426" s="2">
        <v>0</v>
      </c>
      <c r="J426" s="70"/>
      <c r="L426" s="18">
        <f t="shared" si="36"/>
        <v>0.79791666666666661</v>
      </c>
      <c r="M426" s="18"/>
      <c r="N426" s="18"/>
      <c r="O426" s="18"/>
    </row>
    <row r="427" spans="1:15" x14ac:dyDescent="0.2">
      <c r="A427" s="257" t="s">
        <v>8</v>
      </c>
      <c r="B427" s="260" t="s">
        <v>537</v>
      </c>
      <c r="C427" s="257" t="s">
        <v>58</v>
      </c>
      <c r="D427" s="78">
        <v>0</v>
      </c>
      <c r="E427" s="79">
        <v>0</v>
      </c>
      <c r="F427" s="4">
        <v>0</v>
      </c>
      <c r="G427" s="2">
        <v>0</v>
      </c>
      <c r="H427" s="4">
        <v>0</v>
      </c>
      <c r="I427" s="2">
        <v>0</v>
      </c>
      <c r="J427" s="70"/>
      <c r="L427" s="18">
        <f t="shared" si="36"/>
        <v>0</v>
      </c>
      <c r="M427" s="18"/>
      <c r="N427" s="18"/>
      <c r="O427" s="18"/>
    </row>
    <row r="428" spans="1:15" x14ac:dyDescent="0.2">
      <c r="D428" s="265"/>
      <c r="E428" s="18"/>
      <c r="F428" s="265"/>
      <c r="G428" s="24"/>
      <c r="H428" s="265"/>
      <c r="I428" s="24"/>
      <c r="J428" s="18"/>
      <c r="L428" s="18"/>
      <c r="M428" s="18"/>
      <c r="N428" s="18"/>
      <c r="O428" s="18"/>
    </row>
    <row r="429" spans="1:15" x14ac:dyDescent="0.2">
      <c r="A429" s="257">
        <v>2</v>
      </c>
      <c r="B429" s="260" t="s">
        <v>3</v>
      </c>
      <c r="C429" s="257" t="s">
        <v>192</v>
      </c>
      <c r="D429" s="265"/>
      <c r="E429" s="18"/>
      <c r="F429" s="265"/>
      <c r="G429" s="24"/>
      <c r="H429" s="265"/>
      <c r="I429" s="24"/>
      <c r="J429" s="18"/>
      <c r="L429" s="18"/>
      <c r="M429" s="18"/>
      <c r="N429" s="18"/>
      <c r="O429" s="18"/>
    </row>
    <row r="430" spans="1:15" x14ac:dyDescent="0.2">
      <c r="D430" s="265"/>
      <c r="E430" s="18"/>
      <c r="F430" s="265"/>
      <c r="G430" s="24"/>
      <c r="H430" s="265"/>
      <c r="I430" s="24"/>
      <c r="J430" s="18"/>
      <c r="L430" s="18"/>
      <c r="M430" s="18"/>
      <c r="N430" s="18"/>
      <c r="O430" s="18"/>
    </row>
    <row r="431" spans="1:15" x14ac:dyDescent="0.2">
      <c r="A431" s="257">
        <v>3</v>
      </c>
      <c r="B431" s="260" t="s">
        <v>4</v>
      </c>
      <c r="C431" s="257" t="s">
        <v>193</v>
      </c>
      <c r="D431" s="265"/>
      <c r="E431" s="18"/>
      <c r="F431" s="265"/>
      <c r="G431" s="24"/>
      <c r="H431" s="265"/>
      <c r="I431" s="24"/>
      <c r="J431" s="18"/>
      <c r="L431" s="18"/>
      <c r="M431" s="18"/>
      <c r="N431" s="18"/>
      <c r="O431" s="18"/>
    </row>
    <row r="432" spans="1:15" x14ac:dyDescent="0.2">
      <c r="A432" s="257" t="s">
        <v>5</v>
      </c>
      <c r="B432" s="260" t="s">
        <v>861</v>
      </c>
      <c r="C432" s="257" t="s">
        <v>193</v>
      </c>
      <c r="D432" s="78">
        <v>1</v>
      </c>
      <c r="E432" s="79">
        <v>3.6805555555555557E-2</v>
      </c>
      <c r="F432" s="4">
        <v>1</v>
      </c>
      <c r="G432" s="79">
        <v>2.4305555555555556E-2</v>
      </c>
      <c r="H432" s="4">
        <v>1</v>
      </c>
      <c r="I432" s="79">
        <v>0.34722222222222227</v>
      </c>
      <c r="J432" s="70"/>
      <c r="L432" s="18"/>
      <c r="M432" s="18"/>
      <c r="N432" s="18"/>
      <c r="O432" s="18">
        <f t="shared" ref="O432" si="37">I432+G432+E432</f>
        <v>0.40833333333333338</v>
      </c>
    </row>
    <row r="433" spans="1:16" x14ac:dyDescent="0.2">
      <c r="A433" s="257" t="s">
        <v>6</v>
      </c>
      <c r="B433" s="260" t="s">
        <v>538</v>
      </c>
      <c r="C433" s="257" t="s">
        <v>193</v>
      </c>
      <c r="D433" s="78">
        <v>1</v>
      </c>
      <c r="E433" s="79">
        <v>3.6805555555555557E-2</v>
      </c>
      <c r="F433" s="4">
        <v>2</v>
      </c>
      <c r="G433" s="79">
        <v>0.56319444444444444</v>
      </c>
      <c r="H433" s="4">
        <v>3</v>
      </c>
      <c r="I433" s="79">
        <v>1.2631944444444445</v>
      </c>
      <c r="J433" s="70"/>
      <c r="L433" s="18"/>
      <c r="M433" s="18"/>
      <c r="N433" s="18"/>
      <c r="O433" s="18">
        <f t="shared" ref="O433:O438" si="38">I433+G433+E433</f>
        <v>1.8631944444444444</v>
      </c>
    </row>
    <row r="434" spans="1:16" x14ac:dyDescent="0.2">
      <c r="A434" s="257" t="s">
        <v>7</v>
      </c>
      <c r="B434" s="260" t="s">
        <v>539</v>
      </c>
      <c r="C434" s="257" t="s">
        <v>193</v>
      </c>
      <c r="D434" s="78">
        <v>1</v>
      </c>
      <c r="E434" s="79">
        <v>0.88402777777777775</v>
      </c>
      <c r="F434" s="4">
        <v>1</v>
      </c>
      <c r="G434" s="79">
        <v>3.9583333333333331E-2</v>
      </c>
      <c r="H434" s="4">
        <v>1</v>
      </c>
      <c r="I434" s="79">
        <v>0.94930555555555551</v>
      </c>
      <c r="J434" s="70"/>
      <c r="L434" s="18"/>
      <c r="M434" s="18"/>
      <c r="N434" s="18"/>
      <c r="O434" s="18">
        <f t="shared" ref="O434" si="39">I434+G434+E434</f>
        <v>1.8729166666666666</v>
      </c>
    </row>
    <row r="435" spans="1:16" x14ac:dyDescent="0.2">
      <c r="A435" s="257" t="s">
        <v>8</v>
      </c>
      <c r="B435" s="260" t="s">
        <v>542</v>
      </c>
      <c r="C435" s="257" t="s">
        <v>193</v>
      </c>
      <c r="D435" s="78">
        <v>1</v>
      </c>
      <c r="E435" s="79">
        <v>8.6805555555555566E-2</v>
      </c>
      <c r="F435" s="4">
        <v>0</v>
      </c>
      <c r="G435" s="2">
        <v>0</v>
      </c>
      <c r="H435" s="4">
        <v>0</v>
      </c>
      <c r="I435" s="2">
        <v>0</v>
      </c>
      <c r="J435" s="70"/>
      <c r="L435" s="18"/>
      <c r="M435" s="18"/>
      <c r="N435" s="18"/>
      <c r="O435" s="18">
        <f t="shared" si="38"/>
        <v>8.6805555555555566E-2</v>
      </c>
    </row>
    <row r="436" spans="1:16" x14ac:dyDescent="0.2">
      <c r="A436" s="257" t="s">
        <v>9</v>
      </c>
      <c r="B436" s="260" t="s">
        <v>543</v>
      </c>
      <c r="C436" s="257" t="s">
        <v>193</v>
      </c>
      <c r="D436" s="438">
        <v>0</v>
      </c>
      <c r="E436" s="440">
        <v>0</v>
      </c>
      <c r="F436" s="4">
        <v>0</v>
      </c>
      <c r="G436" s="2">
        <v>0</v>
      </c>
      <c r="H436" s="4">
        <v>0</v>
      </c>
      <c r="I436" s="2">
        <v>0</v>
      </c>
      <c r="J436" s="70"/>
      <c r="L436" s="18"/>
      <c r="M436" s="18"/>
      <c r="N436" s="18"/>
      <c r="O436" s="18">
        <f t="shared" ref="O436:O437" si="40">I436+G436+E436</f>
        <v>0</v>
      </c>
    </row>
    <row r="437" spans="1:16" x14ac:dyDescent="0.2">
      <c r="A437" s="257" t="s">
        <v>10</v>
      </c>
      <c r="B437" s="260" t="s">
        <v>544</v>
      </c>
      <c r="C437" s="257" t="s">
        <v>193</v>
      </c>
      <c r="D437" s="438">
        <v>0</v>
      </c>
      <c r="E437" s="440">
        <v>0</v>
      </c>
      <c r="F437" s="4">
        <v>0</v>
      </c>
      <c r="G437" s="2">
        <v>0</v>
      </c>
      <c r="H437" s="4">
        <v>0</v>
      </c>
      <c r="I437" s="2">
        <v>0</v>
      </c>
      <c r="J437" s="70"/>
      <c r="L437" s="18"/>
      <c r="M437" s="18"/>
      <c r="N437" s="18"/>
      <c r="O437" s="18">
        <f t="shared" si="40"/>
        <v>0</v>
      </c>
    </row>
    <row r="438" spans="1:16" x14ac:dyDescent="0.2">
      <c r="A438" s="257" t="s">
        <v>27</v>
      </c>
      <c r="B438" s="260" t="s">
        <v>540</v>
      </c>
      <c r="C438" s="257" t="s">
        <v>193</v>
      </c>
      <c r="D438" s="438">
        <v>0</v>
      </c>
      <c r="E438" s="440">
        <v>0</v>
      </c>
      <c r="F438" s="4">
        <v>0</v>
      </c>
      <c r="G438" s="2">
        <v>0</v>
      </c>
      <c r="H438" s="4">
        <v>1</v>
      </c>
      <c r="I438" s="79">
        <v>6.3194444444444442E-2</v>
      </c>
      <c r="J438" s="70"/>
      <c r="L438" s="18"/>
      <c r="M438" s="18"/>
      <c r="N438" s="18"/>
      <c r="O438" s="18">
        <f t="shared" si="38"/>
        <v>6.3194444444444442E-2</v>
      </c>
    </row>
    <row r="439" spans="1:16" x14ac:dyDescent="0.2">
      <c r="A439" s="257" t="s">
        <v>28</v>
      </c>
      <c r="B439" s="260" t="s">
        <v>541</v>
      </c>
      <c r="C439" s="257" t="s">
        <v>193</v>
      </c>
      <c r="D439" s="78">
        <v>1</v>
      </c>
      <c r="E439" s="79">
        <v>2.2854166666666669</v>
      </c>
      <c r="F439" s="4">
        <v>1</v>
      </c>
      <c r="G439" s="79">
        <v>0.18402777777777779</v>
      </c>
      <c r="H439" s="4">
        <v>1</v>
      </c>
      <c r="I439" s="79">
        <v>0.15833333333333333</v>
      </c>
      <c r="J439" s="70"/>
      <c r="L439" s="18"/>
      <c r="M439" s="18"/>
      <c r="N439" s="18"/>
      <c r="O439" s="18">
        <f t="shared" ref="O439:O441" si="41">I439+G439+E439</f>
        <v>2.6277777777777782</v>
      </c>
    </row>
    <row r="440" spans="1:16" x14ac:dyDescent="0.2">
      <c r="A440" s="257" t="s">
        <v>35</v>
      </c>
      <c r="B440" s="260" t="s">
        <v>545</v>
      </c>
      <c r="C440" s="257" t="s">
        <v>193</v>
      </c>
      <c r="D440" s="265">
        <v>0</v>
      </c>
      <c r="E440" s="2">
        <v>0</v>
      </c>
      <c r="F440" s="4">
        <v>0</v>
      </c>
      <c r="G440" s="2">
        <v>0</v>
      </c>
      <c r="H440" s="4">
        <v>0</v>
      </c>
      <c r="I440" s="2">
        <v>0</v>
      </c>
      <c r="J440" s="70"/>
      <c r="L440" s="18"/>
      <c r="M440" s="18"/>
      <c r="N440" s="18"/>
      <c r="O440" s="18">
        <f t="shared" si="41"/>
        <v>0</v>
      </c>
    </row>
    <row r="441" spans="1:16" x14ac:dyDescent="0.2">
      <c r="A441" s="257" t="s">
        <v>36</v>
      </c>
      <c r="B441" s="260" t="s">
        <v>546</v>
      </c>
      <c r="C441" s="257" t="s">
        <v>193</v>
      </c>
      <c r="D441" s="265">
        <v>0</v>
      </c>
      <c r="E441" s="2">
        <v>0</v>
      </c>
      <c r="F441" s="4">
        <v>0</v>
      </c>
      <c r="G441" s="2">
        <v>0</v>
      </c>
      <c r="H441" s="4">
        <v>0</v>
      </c>
      <c r="I441" s="2">
        <v>0</v>
      </c>
      <c r="J441" s="70"/>
      <c r="L441" s="18"/>
      <c r="M441" s="18"/>
      <c r="N441" s="18"/>
      <c r="O441" s="18">
        <f t="shared" si="41"/>
        <v>0</v>
      </c>
    </row>
    <row r="442" spans="1:16" x14ac:dyDescent="0.2">
      <c r="D442" s="438"/>
      <c r="E442" s="440"/>
      <c r="F442" s="438"/>
      <c r="G442" s="440"/>
      <c r="H442" s="438"/>
      <c r="I442" s="440"/>
      <c r="J442" s="70"/>
      <c r="L442" s="18"/>
      <c r="M442" s="18"/>
      <c r="N442" s="18"/>
      <c r="O442" s="18"/>
    </row>
    <row r="443" spans="1:16" x14ac:dyDescent="0.2">
      <c r="E443" s="18"/>
      <c r="F443" s="59"/>
      <c r="G443" s="18"/>
      <c r="I443" s="18"/>
      <c r="L443" s="18"/>
      <c r="M443" s="18"/>
      <c r="N443" s="18"/>
      <c r="O443" s="18"/>
    </row>
    <row r="444" spans="1:16" x14ac:dyDescent="0.2">
      <c r="D444" s="69"/>
      <c r="E444" s="80">
        <f>SUM(E5:E443)</f>
        <v>161.72874999999999</v>
      </c>
      <c r="F444" s="69"/>
      <c r="G444" s="80">
        <f>SUM(G5:G443)</f>
        <v>73.875833333310382</v>
      </c>
      <c r="H444" s="69"/>
      <c r="I444" s="80">
        <f>SUM(I5:I443)</f>
        <v>190.78736111112448</v>
      </c>
      <c r="J444" s="11"/>
      <c r="K444" s="69">
        <f>SUM(K5:K443)</f>
        <v>0.5215277777774544</v>
      </c>
      <c r="L444" s="69">
        <f>SUM(L5:L443)</f>
        <v>38.929861111113212</v>
      </c>
      <c r="M444" s="69">
        <f>SUM(M5:M443)</f>
        <v>82.191666666668425</v>
      </c>
      <c r="N444" s="69">
        <f>SUM(N5:N443)</f>
        <v>0.27986111111111106</v>
      </c>
      <c r="O444" s="69">
        <f>SUM(O5:O443)</f>
        <v>304.46902777776472</v>
      </c>
      <c r="P444" s="82">
        <f>K444+L444+M444+N444+O444</f>
        <v>426.39194444443496</v>
      </c>
    </row>
    <row r="445" spans="1:16" x14ac:dyDescent="0.2">
      <c r="D445" s="59"/>
      <c r="E445" s="81"/>
      <c r="F445" s="81"/>
      <c r="G445" s="18"/>
      <c r="H445" s="81"/>
      <c r="I445" s="18"/>
      <c r="J445" s="11"/>
      <c r="K445" s="11"/>
      <c r="L445" s="11"/>
      <c r="M445" s="11"/>
      <c r="N445" s="11"/>
      <c r="O445" s="11"/>
      <c r="P445" s="11"/>
    </row>
    <row r="446" spans="1:16" ht="25.5" x14ac:dyDescent="0.2">
      <c r="B446" s="82" t="s">
        <v>57</v>
      </c>
      <c r="D446" s="259"/>
      <c r="E446" s="7"/>
      <c r="F446" s="83">
        <f>E444+G444+I444</f>
        <v>426.39194444443484</v>
      </c>
      <c r="G446" s="18"/>
      <c r="H446" s="7"/>
      <c r="I446" s="18"/>
      <c r="J446" s="82"/>
      <c r="K446" s="251" t="s">
        <v>56</v>
      </c>
      <c r="L446" s="251" t="s">
        <v>58</v>
      </c>
      <c r="M446" s="254" t="s">
        <v>59</v>
      </c>
      <c r="N446" s="254" t="s">
        <v>836</v>
      </c>
      <c r="O446" s="254" t="s">
        <v>837</v>
      </c>
      <c r="P446" s="11"/>
    </row>
    <row r="447" spans="1:16" x14ac:dyDescent="0.2">
      <c r="D447" s="259"/>
      <c r="E447" s="7"/>
      <c r="F447" s="83"/>
      <c r="G447" s="18"/>
      <c r="H447" s="7"/>
      <c r="I447" s="18"/>
      <c r="J447" s="11"/>
      <c r="K447" s="82"/>
      <c r="L447" s="82"/>
      <c r="M447" s="82"/>
      <c r="N447" s="82"/>
      <c r="O447" s="82"/>
      <c r="P447" s="11"/>
    </row>
    <row r="448" spans="1:16" x14ac:dyDescent="0.2">
      <c r="D448" s="259"/>
      <c r="E448" s="7"/>
      <c r="F448" s="83"/>
      <c r="G448" s="18"/>
      <c r="H448" s="259"/>
      <c r="I448" s="18"/>
    </row>
    <row r="449" spans="2:11" x14ac:dyDescent="0.2">
      <c r="G449" s="18"/>
      <c r="I449" s="18"/>
    </row>
    <row r="450" spans="2:11" x14ac:dyDescent="0.2">
      <c r="B450" s="258"/>
      <c r="C450" s="259"/>
      <c r="G450" s="18"/>
      <c r="I450" s="18"/>
    </row>
    <row r="451" spans="2:11" x14ac:dyDescent="0.2">
      <c r="B451" s="258"/>
      <c r="C451" s="259"/>
      <c r="G451" s="18"/>
      <c r="I451" s="18"/>
      <c r="K451" s="11"/>
    </row>
    <row r="452" spans="2:11" x14ac:dyDescent="0.2">
      <c r="B452" s="258"/>
      <c r="C452" s="259"/>
      <c r="G452" s="18"/>
      <c r="I452" s="18"/>
    </row>
    <row r="453" spans="2:11" x14ac:dyDescent="0.2">
      <c r="G453" s="18"/>
      <c r="I453" s="18"/>
    </row>
    <row r="454" spans="2:11" x14ac:dyDescent="0.2">
      <c r="B454" s="262"/>
      <c r="C454" s="254"/>
      <c r="E454" s="10"/>
      <c r="F454" s="65"/>
      <c r="G454" s="18"/>
      <c r="I454" s="18"/>
    </row>
    <row r="455" spans="2:11" x14ac:dyDescent="0.2">
      <c r="B455" s="262"/>
      <c r="C455" s="254"/>
      <c r="D455" s="257"/>
      <c r="E455" s="257"/>
      <c r="F455" s="259"/>
      <c r="G455" s="18"/>
      <c r="H455" s="259"/>
      <c r="I455" s="18"/>
    </row>
    <row r="456" spans="2:11" x14ac:dyDescent="0.2">
      <c r="G456" s="18"/>
      <c r="I456" s="18"/>
    </row>
    <row r="457" spans="2:11" x14ac:dyDescent="0.2">
      <c r="G457" s="18"/>
      <c r="I457" s="18"/>
    </row>
    <row r="458" spans="2:11" x14ac:dyDescent="0.2">
      <c r="G458" s="18"/>
      <c r="I458" s="18"/>
    </row>
    <row r="459" spans="2:11" x14ac:dyDescent="0.2">
      <c r="G459" s="18"/>
      <c r="I459" s="18"/>
    </row>
    <row r="460" spans="2:11" x14ac:dyDescent="0.2">
      <c r="G460" s="18"/>
      <c r="I460" s="18"/>
    </row>
    <row r="461" spans="2:11" x14ac:dyDescent="0.2">
      <c r="G461" s="18"/>
      <c r="I461" s="18"/>
    </row>
    <row r="462" spans="2:11" x14ac:dyDescent="0.2">
      <c r="G462" s="18"/>
      <c r="I462" s="18"/>
    </row>
    <row r="463" spans="2:11" x14ac:dyDescent="0.2">
      <c r="G463" s="18"/>
      <c r="I463" s="18"/>
    </row>
    <row r="464" spans="2:11" x14ac:dyDescent="0.2">
      <c r="G464" s="18"/>
      <c r="I464" s="18"/>
    </row>
    <row r="465" spans="7:9" x14ac:dyDescent="0.2">
      <c r="G465" s="18"/>
      <c r="I465" s="18"/>
    </row>
    <row r="466" spans="7:9" x14ac:dyDescent="0.2">
      <c r="G466" s="18"/>
      <c r="I466" s="18"/>
    </row>
    <row r="467" spans="7:9" x14ac:dyDescent="0.2">
      <c r="G467" s="18"/>
      <c r="I467" s="18"/>
    </row>
    <row r="468" spans="7:9" x14ac:dyDescent="0.2">
      <c r="G468" s="18"/>
      <c r="I468" s="18"/>
    </row>
    <row r="469" spans="7:9" x14ac:dyDescent="0.2">
      <c r="G469" s="18"/>
      <c r="I469" s="18"/>
    </row>
    <row r="470" spans="7:9" x14ac:dyDescent="0.2">
      <c r="G470" s="18"/>
      <c r="I470" s="18"/>
    </row>
    <row r="471" spans="7:9" x14ac:dyDescent="0.2">
      <c r="G471" s="18"/>
      <c r="I471" s="18"/>
    </row>
    <row r="472" spans="7:9" x14ac:dyDescent="0.2">
      <c r="G472" s="18"/>
      <c r="I472" s="18"/>
    </row>
    <row r="473" spans="7:9" x14ac:dyDescent="0.2">
      <c r="G473" s="18"/>
      <c r="I473" s="18"/>
    </row>
    <row r="474" spans="7:9" x14ac:dyDescent="0.2">
      <c r="G474" s="18"/>
      <c r="I474" s="18"/>
    </row>
    <row r="475" spans="7:9" x14ac:dyDescent="0.2">
      <c r="G475" s="18"/>
      <c r="I475" s="18"/>
    </row>
    <row r="476" spans="7:9" x14ac:dyDescent="0.2">
      <c r="G476" s="18"/>
      <c r="I476" s="18"/>
    </row>
    <row r="477" spans="7:9" x14ac:dyDescent="0.2">
      <c r="G477" s="18"/>
      <c r="I477" s="18"/>
    </row>
    <row r="478" spans="7:9" x14ac:dyDescent="0.2">
      <c r="G478" s="18"/>
      <c r="I478" s="18"/>
    </row>
    <row r="479" spans="7:9" x14ac:dyDescent="0.2">
      <c r="G479" s="18"/>
      <c r="I479" s="18"/>
    </row>
    <row r="480" spans="7:9" x14ac:dyDescent="0.2">
      <c r="G480" s="18"/>
      <c r="I480" s="18"/>
    </row>
    <row r="481" spans="7:9" x14ac:dyDescent="0.2">
      <c r="G481" s="18"/>
      <c r="I481" s="18"/>
    </row>
    <row r="482" spans="7:9" x14ac:dyDescent="0.2">
      <c r="G482" s="18"/>
      <c r="I482" s="18"/>
    </row>
    <row r="483" spans="7:9" x14ac:dyDescent="0.2">
      <c r="G483" s="18"/>
      <c r="I483" s="18"/>
    </row>
    <row r="484" spans="7:9" x14ac:dyDescent="0.2">
      <c r="G484" s="18"/>
      <c r="I484" s="18"/>
    </row>
    <row r="485" spans="7:9" x14ac:dyDescent="0.2">
      <c r="G485" s="18"/>
      <c r="I485" s="18"/>
    </row>
    <row r="486" spans="7:9" x14ac:dyDescent="0.2">
      <c r="G486" s="18"/>
      <c r="I486" s="18"/>
    </row>
    <row r="487" spans="7:9" x14ac:dyDescent="0.2">
      <c r="G487" s="18"/>
      <c r="I487" s="18"/>
    </row>
    <row r="488" spans="7:9" x14ac:dyDescent="0.2">
      <c r="G488" s="18"/>
      <c r="I488" s="18"/>
    </row>
    <row r="489" spans="7:9" x14ac:dyDescent="0.2">
      <c r="G489" s="18"/>
      <c r="I489" s="18"/>
    </row>
    <row r="490" spans="7:9" x14ac:dyDescent="0.2">
      <c r="G490" s="18"/>
      <c r="I490" s="18"/>
    </row>
    <row r="491" spans="7:9" x14ac:dyDescent="0.2">
      <c r="G491" s="18"/>
      <c r="I491" s="18"/>
    </row>
    <row r="492" spans="7:9" x14ac:dyDescent="0.2">
      <c r="G492" s="18"/>
      <c r="I492" s="18"/>
    </row>
    <row r="493" spans="7:9" x14ac:dyDescent="0.2">
      <c r="G493" s="18"/>
      <c r="I493" s="18"/>
    </row>
    <row r="494" spans="7:9" x14ac:dyDescent="0.2">
      <c r="G494" s="18"/>
      <c r="I494" s="18"/>
    </row>
    <row r="495" spans="7:9" x14ac:dyDescent="0.2">
      <c r="G495" s="18"/>
      <c r="I495" s="18"/>
    </row>
    <row r="496" spans="7:9" x14ac:dyDescent="0.2">
      <c r="G496" s="18"/>
      <c r="I496" s="18"/>
    </row>
    <row r="497" spans="7:9" x14ac:dyDescent="0.2">
      <c r="G497" s="18"/>
      <c r="I497" s="18"/>
    </row>
    <row r="498" spans="7:9" x14ac:dyDescent="0.2">
      <c r="G498" s="18"/>
      <c r="I498" s="18"/>
    </row>
    <row r="499" spans="7:9" x14ac:dyDescent="0.2">
      <c r="G499" s="18"/>
      <c r="I499" s="18"/>
    </row>
    <row r="500" spans="7:9" x14ac:dyDescent="0.2">
      <c r="G500" s="18"/>
      <c r="I500" s="18"/>
    </row>
    <row r="501" spans="7:9" x14ac:dyDescent="0.2">
      <c r="G501" s="18"/>
      <c r="I501" s="18"/>
    </row>
    <row r="502" spans="7:9" x14ac:dyDescent="0.2">
      <c r="G502" s="18"/>
      <c r="I502" s="18"/>
    </row>
    <row r="503" spans="7:9" x14ac:dyDescent="0.2">
      <c r="G503" s="18"/>
      <c r="I503" s="18"/>
    </row>
    <row r="504" spans="7:9" x14ac:dyDescent="0.2">
      <c r="G504" s="18"/>
      <c r="I504" s="18"/>
    </row>
    <row r="505" spans="7:9" x14ac:dyDescent="0.2">
      <c r="G505" s="18"/>
      <c r="I505" s="18"/>
    </row>
    <row r="506" spans="7:9" x14ac:dyDescent="0.2">
      <c r="G506" s="18"/>
      <c r="I506" s="18"/>
    </row>
    <row r="507" spans="7:9" x14ac:dyDescent="0.2">
      <c r="G507" s="18"/>
      <c r="I507" s="18"/>
    </row>
    <row r="508" spans="7:9" x14ac:dyDescent="0.2">
      <c r="G508" s="18"/>
      <c r="I508" s="18"/>
    </row>
    <row r="509" spans="7:9" x14ac:dyDescent="0.2">
      <c r="G509" s="18"/>
      <c r="I509" s="18"/>
    </row>
    <row r="510" spans="7:9" x14ac:dyDescent="0.2">
      <c r="G510" s="18"/>
      <c r="I510" s="18"/>
    </row>
    <row r="511" spans="7:9" x14ac:dyDescent="0.2">
      <c r="G511" s="18"/>
      <c r="I511" s="18"/>
    </row>
    <row r="512" spans="7:9" x14ac:dyDescent="0.2">
      <c r="G512" s="18"/>
      <c r="I512" s="18"/>
    </row>
    <row r="513" spans="7:9" x14ac:dyDescent="0.2">
      <c r="G513" s="18"/>
      <c r="I513" s="18"/>
    </row>
    <row r="514" spans="7:9" x14ac:dyDescent="0.2">
      <c r="G514" s="18"/>
      <c r="I514" s="18"/>
    </row>
    <row r="515" spans="7:9" x14ac:dyDescent="0.2">
      <c r="G515" s="18"/>
      <c r="I515" s="18"/>
    </row>
    <row r="516" spans="7:9" x14ac:dyDescent="0.2">
      <c r="G516" s="18"/>
      <c r="I516" s="18"/>
    </row>
    <row r="517" spans="7:9" x14ac:dyDescent="0.2">
      <c r="G517" s="18"/>
      <c r="I517" s="18"/>
    </row>
    <row r="518" spans="7:9" x14ac:dyDescent="0.2">
      <c r="G518" s="18"/>
      <c r="I518" s="18"/>
    </row>
    <row r="519" spans="7:9" x14ac:dyDescent="0.2">
      <c r="G519" s="18"/>
      <c r="I519" s="18"/>
    </row>
    <row r="520" spans="7:9" x14ac:dyDescent="0.2">
      <c r="G520" s="18"/>
      <c r="I520" s="18"/>
    </row>
    <row r="521" spans="7:9" x14ac:dyDescent="0.2">
      <c r="G521" s="18"/>
      <c r="I521" s="18"/>
    </row>
    <row r="522" spans="7:9" x14ac:dyDescent="0.2">
      <c r="G522" s="18"/>
      <c r="I522" s="18"/>
    </row>
    <row r="523" spans="7:9" x14ac:dyDescent="0.2">
      <c r="G523" s="18"/>
      <c r="I523" s="18"/>
    </row>
    <row r="524" spans="7:9" x14ac:dyDescent="0.2">
      <c r="G524" s="18"/>
      <c r="I524" s="18"/>
    </row>
    <row r="525" spans="7:9" x14ac:dyDescent="0.2">
      <c r="G525" s="18"/>
      <c r="I525" s="18"/>
    </row>
    <row r="526" spans="7:9" x14ac:dyDescent="0.2">
      <c r="G526" s="18"/>
      <c r="I526" s="18"/>
    </row>
    <row r="527" spans="7:9" x14ac:dyDescent="0.2">
      <c r="G527" s="18"/>
      <c r="I527" s="18"/>
    </row>
    <row r="528" spans="7:9" x14ac:dyDescent="0.2">
      <c r="G528" s="18"/>
      <c r="I528" s="18"/>
    </row>
    <row r="529" spans="7:9" x14ac:dyDescent="0.2">
      <c r="G529" s="18"/>
      <c r="I529" s="18"/>
    </row>
    <row r="530" spans="7:9" x14ac:dyDescent="0.2">
      <c r="G530" s="18"/>
      <c r="I530" s="18"/>
    </row>
    <row r="531" spans="7:9" x14ac:dyDescent="0.2">
      <c r="G531" s="18"/>
      <c r="I531" s="18"/>
    </row>
    <row r="532" spans="7:9" x14ac:dyDescent="0.2">
      <c r="G532" s="18"/>
      <c r="I532" s="18"/>
    </row>
    <row r="533" spans="7:9" x14ac:dyDescent="0.2">
      <c r="G533" s="18"/>
      <c r="I533" s="18"/>
    </row>
    <row r="534" spans="7:9" x14ac:dyDescent="0.2">
      <c r="G534" s="18"/>
      <c r="I534" s="18"/>
    </row>
    <row r="535" spans="7:9" x14ac:dyDescent="0.2">
      <c r="G535" s="18"/>
      <c r="I535" s="18"/>
    </row>
    <row r="536" spans="7:9" x14ac:dyDescent="0.2">
      <c r="G536" s="18"/>
      <c r="I536" s="18"/>
    </row>
    <row r="537" spans="7:9" x14ac:dyDescent="0.2">
      <c r="G537" s="18"/>
      <c r="I537" s="18"/>
    </row>
    <row r="538" spans="7:9" x14ac:dyDescent="0.2">
      <c r="G538" s="18"/>
      <c r="I538" s="18"/>
    </row>
    <row r="539" spans="7:9" x14ac:dyDescent="0.2">
      <c r="G539" s="18"/>
      <c r="I539" s="18"/>
    </row>
    <row r="540" spans="7:9" x14ac:dyDescent="0.2">
      <c r="G540" s="18"/>
      <c r="I540" s="18"/>
    </row>
    <row r="541" spans="7:9" x14ac:dyDescent="0.2">
      <c r="G541" s="18"/>
      <c r="I541" s="18"/>
    </row>
    <row r="542" spans="7:9" x14ac:dyDescent="0.2">
      <c r="G542" s="18"/>
      <c r="I542" s="18"/>
    </row>
    <row r="543" spans="7:9" x14ac:dyDescent="0.2">
      <c r="G543" s="18"/>
      <c r="I543" s="18"/>
    </row>
    <row r="544" spans="7:9" x14ac:dyDescent="0.2">
      <c r="G544" s="18"/>
      <c r="I544" s="18"/>
    </row>
    <row r="545" spans="7:9" x14ac:dyDescent="0.2">
      <c r="G545" s="18"/>
      <c r="I545" s="18"/>
    </row>
    <row r="546" spans="7:9" x14ac:dyDescent="0.2">
      <c r="G546" s="18"/>
      <c r="I546" s="18"/>
    </row>
    <row r="547" spans="7:9" x14ac:dyDescent="0.2">
      <c r="G547" s="18"/>
      <c r="I547" s="18"/>
    </row>
    <row r="548" spans="7:9" x14ac:dyDescent="0.2">
      <c r="G548" s="18"/>
      <c r="I548" s="18"/>
    </row>
    <row r="549" spans="7:9" x14ac:dyDescent="0.2">
      <c r="G549" s="18"/>
      <c r="I549" s="18"/>
    </row>
    <row r="550" spans="7:9" x14ac:dyDescent="0.2">
      <c r="G550" s="18"/>
      <c r="I550" s="18"/>
    </row>
    <row r="551" spans="7:9" x14ac:dyDescent="0.2">
      <c r="G551" s="18"/>
      <c r="I551" s="18"/>
    </row>
    <row r="552" spans="7:9" x14ac:dyDescent="0.2">
      <c r="G552" s="18"/>
      <c r="I552" s="18"/>
    </row>
    <row r="553" spans="7:9" x14ac:dyDescent="0.2">
      <c r="G553" s="18"/>
      <c r="I553" s="18"/>
    </row>
    <row r="554" spans="7:9" x14ac:dyDescent="0.2">
      <c r="G554" s="18"/>
      <c r="I554" s="18"/>
    </row>
    <row r="555" spans="7:9" x14ac:dyDescent="0.2">
      <c r="G555" s="18"/>
      <c r="I555" s="18"/>
    </row>
    <row r="556" spans="7:9" x14ac:dyDescent="0.2">
      <c r="G556" s="18"/>
      <c r="I556" s="18"/>
    </row>
    <row r="557" spans="7:9" x14ac:dyDescent="0.2">
      <c r="G557" s="18"/>
      <c r="I557" s="18"/>
    </row>
    <row r="558" spans="7:9" x14ac:dyDescent="0.2">
      <c r="G558" s="18"/>
      <c r="I558" s="18"/>
    </row>
    <row r="559" spans="7:9" x14ac:dyDescent="0.2">
      <c r="G559" s="18"/>
      <c r="I559" s="18"/>
    </row>
    <row r="560" spans="7:9" x14ac:dyDescent="0.2">
      <c r="G560" s="18"/>
      <c r="I560" s="18"/>
    </row>
    <row r="561" spans="7:9" x14ac:dyDescent="0.2">
      <c r="G561" s="18"/>
      <c r="I561" s="18"/>
    </row>
  </sheetData>
  <mergeCells count="14">
    <mergeCell ref="J285:J286"/>
    <mergeCell ref="A1:B1"/>
    <mergeCell ref="D1:H1"/>
    <mergeCell ref="A2:A3"/>
    <mergeCell ref="B2:B3"/>
    <mergeCell ref="D2:E2"/>
    <mergeCell ref="F2:G2"/>
    <mergeCell ref="H2:I2"/>
    <mergeCell ref="O2:O3"/>
    <mergeCell ref="J2:J3"/>
    <mergeCell ref="K2:K3"/>
    <mergeCell ref="L2:L3"/>
    <mergeCell ref="M2:M3"/>
    <mergeCell ref="N2:N3"/>
  </mergeCells>
  <pageMargins left="0.31496062992125984" right="0.11811023622047245" top="0.94488188976377963" bottom="0.35433070866141736" header="0.31496062992125984" footer="0.31496062992125984"/>
  <pageSetup paperSize="9" scale="69" fitToHeight="0" orientation="landscape" r:id="rId1"/>
  <ignoredErrors>
    <ignoredError sqref="H370:H371 F100:I101 F104:F10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220"/>
  <sheetViews>
    <sheetView zoomScaleNormal="100" workbookViewId="0">
      <pane ySplit="3" topLeftCell="A100" activePane="bottomLeft" state="frozen"/>
      <selection activeCell="F142" sqref="F142:I142"/>
      <selection pane="bottomLeft" activeCell="B112" sqref="B1:B1048576"/>
    </sheetView>
  </sheetViews>
  <sheetFormatPr defaultColWidth="9.140625" defaultRowHeight="12.75" x14ac:dyDescent="0.2"/>
  <cols>
    <col min="1" max="1" width="6.42578125" style="484" customWidth="1"/>
    <col min="2" max="2" width="45.42578125" style="487" customWidth="1"/>
    <col min="3" max="3" width="10.85546875" style="484" customWidth="1"/>
    <col min="4" max="4" width="10.42578125" style="10" customWidth="1"/>
    <col min="5" max="5" width="17" style="11" customWidth="1"/>
    <col min="6" max="6" width="12" style="10" customWidth="1"/>
    <col min="7" max="7" width="15.7109375" style="11" customWidth="1"/>
    <col min="8" max="8" width="10.5703125" style="10" customWidth="1"/>
    <col min="9" max="9" width="17" style="11" customWidth="1"/>
    <col min="10" max="10" width="15.85546875" style="10" customWidth="1"/>
    <col min="11" max="11" width="12.7109375" style="10" customWidth="1"/>
    <col min="12" max="12" width="12.28515625" style="10" customWidth="1"/>
    <col min="13" max="13" width="12.7109375" style="484" customWidth="1"/>
    <col min="14" max="14" width="10.28515625" style="484" customWidth="1"/>
    <col min="15" max="15" width="12.7109375" style="484" customWidth="1"/>
    <col min="16" max="16" width="10.5703125" style="484" bestFit="1" customWidth="1"/>
    <col min="17" max="17" width="9.140625" style="91"/>
    <col min="18" max="16384" width="9.140625" style="484"/>
  </cols>
  <sheetData>
    <row r="1" spans="1:17" x14ac:dyDescent="0.2">
      <c r="A1" s="546" t="s">
        <v>19</v>
      </c>
      <c r="B1" s="546"/>
      <c r="C1" s="511"/>
      <c r="D1" s="546" t="s">
        <v>21</v>
      </c>
      <c r="E1" s="546"/>
      <c r="F1" s="546"/>
      <c r="G1" s="546"/>
      <c r="H1" s="546"/>
      <c r="I1" s="512" t="s">
        <v>20</v>
      </c>
      <c r="J1" s="513"/>
      <c r="K1" s="513"/>
      <c r="L1" s="513"/>
    </row>
    <row r="2" spans="1:17" s="482" customFormat="1" ht="42.75" customHeight="1" x14ac:dyDescent="0.2">
      <c r="A2" s="536" t="s">
        <v>0</v>
      </c>
      <c r="B2" s="553" t="s">
        <v>202</v>
      </c>
      <c r="C2" s="481" t="s">
        <v>190</v>
      </c>
      <c r="D2" s="538" t="s">
        <v>838</v>
      </c>
      <c r="E2" s="538"/>
      <c r="F2" s="538" t="s">
        <v>839</v>
      </c>
      <c r="G2" s="538"/>
      <c r="H2" s="538" t="s">
        <v>840</v>
      </c>
      <c r="I2" s="538"/>
      <c r="J2" s="547" t="s">
        <v>55</v>
      </c>
      <c r="K2" s="547" t="s">
        <v>56</v>
      </c>
      <c r="L2" s="547" t="s">
        <v>60</v>
      </c>
      <c r="M2" s="549" t="s">
        <v>15</v>
      </c>
      <c r="N2" s="549" t="s">
        <v>3</v>
      </c>
      <c r="O2" s="551" t="s">
        <v>4</v>
      </c>
      <c r="Q2" s="515"/>
    </row>
    <row r="3" spans="1:17" s="482" customFormat="1" ht="38.25" x14ac:dyDescent="0.2">
      <c r="A3" s="536"/>
      <c r="B3" s="553"/>
      <c r="C3" s="481"/>
      <c r="D3" s="483" t="s">
        <v>1</v>
      </c>
      <c r="E3" s="83" t="s">
        <v>2</v>
      </c>
      <c r="F3" s="483" t="s">
        <v>1</v>
      </c>
      <c r="G3" s="83" t="s">
        <v>2</v>
      </c>
      <c r="H3" s="483" t="s">
        <v>1</v>
      </c>
      <c r="I3" s="83" t="s">
        <v>2</v>
      </c>
      <c r="J3" s="548"/>
      <c r="K3" s="548"/>
      <c r="L3" s="548"/>
      <c r="M3" s="550"/>
      <c r="N3" s="550"/>
      <c r="O3" s="552"/>
      <c r="Q3" s="515"/>
    </row>
    <row r="4" spans="1:17" ht="12" customHeight="1" x14ac:dyDescent="0.2">
      <c r="D4" s="65"/>
      <c r="E4" s="7"/>
      <c r="F4" s="65"/>
      <c r="G4" s="7"/>
      <c r="H4" s="65"/>
      <c r="I4" s="7"/>
      <c r="J4" s="65"/>
      <c r="K4" s="65"/>
      <c r="L4" s="65"/>
    </row>
    <row r="5" spans="1:17" x14ac:dyDescent="0.2">
      <c r="B5" s="8" t="s">
        <v>16</v>
      </c>
      <c r="E5" s="24"/>
      <c r="G5" s="24"/>
      <c r="I5" s="24"/>
    </row>
    <row r="6" spans="1:17" x14ac:dyDescent="0.2">
      <c r="B6" s="160"/>
      <c r="C6" s="58"/>
      <c r="E6" s="24"/>
      <c r="G6" s="24"/>
      <c r="I6" s="24"/>
    </row>
    <row r="7" spans="1:17" x14ac:dyDescent="0.2">
      <c r="A7" s="484">
        <v>1</v>
      </c>
      <c r="B7" s="161" t="s">
        <v>18</v>
      </c>
      <c r="C7" s="33" t="s">
        <v>191</v>
      </c>
      <c r="E7" s="2"/>
      <c r="G7" s="2"/>
      <c r="I7" s="2"/>
    </row>
    <row r="8" spans="1:17" x14ac:dyDescent="0.2">
      <c r="A8" s="58" t="s">
        <v>5</v>
      </c>
      <c r="B8" s="162" t="s">
        <v>549</v>
      </c>
      <c r="C8" s="33" t="s">
        <v>191</v>
      </c>
      <c r="D8" s="488">
        <v>5</v>
      </c>
      <c r="E8" s="1">
        <v>7.1527777777777787E-2</v>
      </c>
      <c r="F8" s="488">
        <v>0</v>
      </c>
      <c r="G8" s="1">
        <v>0</v>
      </c>
      <c r="H8" s="488">
        <v>2</v>
      </c>
      <c r="I8" s="1">
        <v>5.1388888888888894E-2</v>
      </c>
      <c r="M8" s="11">
        <f t="shared" ref="M8:M10" si="0">I8+G8+E8</f>
        <v>0.12291666666666667</v>
      </c>
    </row>
    <row r="9" spans="1:17" x14ac:dyDescent="0.2">
      <c r="A9" s="58" t="s">
        <v>6</v>
      </c>
      <c r="B9" s="162" t="s">
        <v>282</v>
      </c>
      <c r="C9" s="33" t="s">
        <v>191</v>
      </c>
      <c r="D9" s="488">
        <v>5</v>
      </c>
      <c r="E9" s="1">
        <v>0.24861111111111112</v>
      </c>
      <c r="F9" s="488">
        <v>0</v>
      </c>
      <c r="G9" s="1">
        <v>0</v>
      </c>
      <c r="H9" s="488">
        <v>2</v>
      </c>
      <c r="I9" s="1">
        <v>4.9999999999999996E-2</v>
      </c>
      <c r="M9" s="11">
        <f t="shared" si="0"/>
        <v>0.2986111111111111</v>
      </c>
    </row>
    <row r="10" spans="1:17" x14ac:dyDescent="0.2">
      <c r="A10" s="58" t="s">
        <v>7</v>
      </c>
      <c r="B10" s="162" t="s">
        <v>550</v>
      </c>
      <c r="C10" s="33" t="s">
        <v>191</v>
      </c>
      <c r="D10" s="488">
        <v>6</v>
      </c>
      <c r="E10" s="1">
        <v>9.1666666666666674E-2</v>
      </c>
      <c r="F10" s="488">
        <v>0</v>
      </c>
      <c r="G10" s="1">
        <v>0</v>
      </c>
      <c r="H10" s="488">
        <v>2</v>
      </c>
      <c r="I10" s="1">
        <v>5.2777777777777778E-2</v>
      </c>
      <c r="M10" s="11">
        <f t="shared" si="0"/>
        <v>0.14444444444444446</v>
      </c>
    </row>
    <row r="11" spans="1:17" x14ac:dyDescent="0.2">
      <c r="A11" s="58"/>
      <c r="B11" s="162"/>
      <c r="C11" s="33"/>
      <c r="D11" s="488"/>
      <c r="E11" s="2"/>
      <c r="F11" s="488"/>
      <c r="G11" s="1"/>
      <c r="H11" s="488"/>
      <c r="I11" s="1"/>
      <c r="M11" s="11"/>
    </row>
    <row r="12" spans="1:17" x14ac:dyDescent="0.2">
      <c r="A12" s="484">
        <v>2</v>
      </c>
      <c r="B12" s="487" t="s">
        <v>3</v>
      </c>
      <c r="C12" s="484" t="s">
        <v>192</v>
      </c>
      <c r="E12" s="2"/>
      <c r="F12" s="488"/>
      <c r="G12" s="1"/>
      <c r="H12" s="488"/>
      <c r="I12" s="1"/>
    </row>
    <row r="13" spans="1:17" x14ac:dyDescent="0.2">
      <c r="E13" s="2"/>
      <c r="F13" s="488"/>
      <c r="G13" s="1"/>
      <c r="H13" s="488"/>
      <c r="I13" s="1"/>
    </row>
    <row r="14" spans="1:17" x14ac:dyDescent="0.2">
      <c r="A14" s="484">
        <v>3</v>
      </c>
      <c r="B14" s="487" t="s">
        <v>11</v>
      </c>
      <c r="C14" s="484" t="s">
        <v>193</v>
      </c>
      <c r="E14" s="2"/>
      <c r="F14" s="488"/>
      <c r="G14" s="1"/>
      <c r="H14" s="488"/>
      <c r="I14" s="1"/>
      <c r="O14" s="11"/>
    </row>
    <row r="15" spans="1:17" x14ac:dyDescent="0.2">
      <c r="A15" s="58" t="s">
        <v>5</v>
      </c>
      <c r="B15" s="487" t="s">
        <v>547</v>
      </c>
      <c r="C15" s="484" t="s">
        <v>193</v>
      </c>
      <c r="D15" s="488">
        <v>7</v>
      </c>
      <c r="E15" s="2">
        <v>2.4277777777777776</v>
      </c>
      <c r="F15" s="488">
        <v>2</v>
      </c>
      <c r="G15" s="1">
        <v>4.3055555555555562E-2</v>
      </c>
      <c r="H15" s="488">
        <v>4</v>
      </c>
      <c r="I15" s="1">
        <v>0.12638888888888888</v>
      </c>
      <c r="O15" s="11">
        <f>I15+G15+E15</f>
        <v>2.5972222222222219</v>
      </c>
    </row>
    <row r="16" spans="1:17" x14ac:dyDescent="0.2">
      <c r="A16" s="58" t="s">
        <v>6</v>
      </c>
      <c r="B16" s="487" t="s">
        <v>548</v>
      </c>
      <c r="C16" s="484" t="s">
        <v>193</v>
      </c>
      <c r="D16" s="488">
        <v>6</v>
      </c>
      <c r="E16" s="2">
        <v>1.1569444444444443</v>
      </c>
      <c r="F16" s="488">
        <v>1</v>
      </c>
      <c r="G16" s="1">
        <v>5.1388888888888894E-2</v>
      </c>
      <c r="H16" s="488">
        <v>2</v>
      </c>
      <c r="I16" s="1">
        <v>7.9861111111111105E-2</v>
      </c>
      <c r="O16" s="11">
        <f t="shared" ref="O16:O18" si="1">I16+G16+E16</f>
        <v>1.2881944444444444</v>
      </c>
    </row>
    <row r="17" spans="1:15" x14ac:dyDescent="0.2">
      <c r="A17" s="58" t="s">
        <v>7</v>
      </c>
      <c r="B17" s="487" t="s">
        <v>381</v>
      </c>
      <c r="C17" s="484" t="s">
        <v>193</v>
      </c>
      <c r="D17" s="488">
        <v>6</v>
      </c>
      <c r="E17" s="1">
        <v>0.30416666666666664</v>
      </c>
      <c r="F17" s="488">
        <v>2</v>
      </c>
      <c r="G17" s="1">
        <v>9.0277777777777787E-3</v>
      </c>
      <c r="H17" s="488">
        <v>4</v>
      </c>
      <c r="I17" s="1">
        <v>0.10347222222222223</v>
      </c>
      <c r="O17" s="11">
        <f t="shared" si="1"/>
        <v>0.41666666666666663</v>
      </c>
    </row>
    <row r="18" spans="1:15" x14ac:dyDescent="0.2">
      <c r="A18" s="58" t="s">
        <v>8</v>
      </c>
      <c r="B18" s="487" t="s">
        <v>382</v>
      </c>
      <c r="C18" s="484" t="s">
        <v>193</v>
      </c>
      <c r="D18" s="488">
        <v>3</v>
      </c>
      <c r="E18" s="1">
        <v>0.63680555555555551</v>
      </c>
      <c r="F18" s="488">
        <v>1</v>
      </c>
      <c r="G18" s="1">
        <v>1.3888888888888888E-2</v>
      </c>
      <c r="H18" s="488">
        <v>3</v>
      </c>
      <c r="I18" s="1">
        <v>0.13125000000000001</v>
      </c>
      <c r="O18" s="11">
        <f t="shared" si="1"/>
        <v>0.78194444444444444</v>
      </c>
    </row>
    <row r="19" spans="1:15" x14ac:dyDescent="0.2">
      <c r="E19" s="24"/>
      <c r="F19" s="488"/>
      <c r="G19" s="1"/>
      <c r="H19" s="488"/>
      <c r="I19" s="1"/>
      <c r="O19" s="11"/>
    </row>
    <row r="20" spans="1:15" x14ac:dyDescent="0.2">
      <c r="B20" s="8" t="s">
        <v>26</v>
      </c>
      <c r="E20" s="24"/>
      <c r="F20" s="488"/>
      <c r="G20" s="1"/>
      <c r="H20" s="488"/>
      <c r="I20" s="1"/>
    </row>
    <row r="21" spans="1:15" x14ac:dyDescent="0.2">
      <c r="A21" s="484">
        <v>1</v>
      </c>
      <c r="B21" s="161" t="s">
        <v>18</v>
      </c>
      <c r="C21" s="33" t="s">
        <v>191</v>
      </c>
      <c r="D21" s="3"/>
      <c r="E21" s="2"/>
      <c r="F21" s="488"/>
      <c r="G21" s="1"/>
      <c r="H21" s="488"/>
      <c r="I21" s="1"/>
      <c r="M21" s="11"/>
    </row>
    <row r="22" spans="1:15" x14ac:dyDescent="0.2">
      <c r="A22" s="58" t="s">
        <v>5</v>
      </c>
      <c r="B22" s="485" t="s">
        <v>551</v>
      </c>
      <c r="C22" s="33" t="s">
        <v>191</v>
      </c>
      <c r="D22" s="488">
        <v>1</v>
      </c>
      <c r="E22" s="1">
        <v>1.5277777777777777E-2</v>
      </c>
      <c r="F22" s="488">
        <v>1</v>
      </c>
      <c r="G22" s="1">
        <v>4.5138888888888888E-2</v>
      </c>
      <c r="H22" s="488">
        <v>0</v>
      </c>
      <c r="I22" s="1">
        <v>0</v>
      </c>
      <c r="M22" s="11">
        <f t="shared" ref="M22:M24" si="2">I22+G22+E22</f>
        <v>6.0416666666666667E-2</v>
      </c>
    </row>
    <row r="23" spans="1:15" x14ac:dyDescent="0.2">
      <c r="A23" s="58" t="s">
        <v>6</v>
      </c>
      <c r="B23" s="485" t="s">
        <v>552</v>
      </c>
      <c r="C23" s="33" t="s">
        <v>191</v>
      </c>
      <c r="D23" s="488">
        <v>1</v>
      </c>
      <c r="E23" s="1">
        <v>1.3194444444444444E-2</v>
      </c>
      <c r="F23" s="488">
        <v>0</v>
      </c>
      <c r="G23" s="1">
        <v>0</v>
      </c>
      <c r="H23" s="488">
        <v>0</v>
      </c>
      <c r="I23" s="1">
        <v>0</v>
      </c>
      <c r="M23" s="11">
        <f t="shared" si="2"/>
        <v>1.3194444444444444E-2</v>
      </c>
    </row>
    <row r="24" spans="1:15" x14ac:dyDescent="0.2">
      <c r="A24" s="58" t="s">
        <v>7</v>
      </c>
      <c r="B24" s="485" t="s">
        <v>553</v>
      </c>
      <c r="C24" s="33" t="s">
        <v>191</v>
      </c>
      <c r="D24" s="488">
        <v>1</v>
      </c>
      <c r="E24" s="1">
        <v>1.3194444444444444E-2</v>
      </c>
      <c r="F24" s="488">
        <v>0</v>
      </c>
      <c r="G24" s="1">
        <v>0</v>
      </c>
      <c r="H24" s="488">
        <v>2</v>
      </c>
      <c r="I24" s="1">
        <v>3.4027777777777775E-2</v>
      </c>
      <c r="M24" s="11">
        <f t="shared" si="2"/>
        <v>4.7222222222222221E-2</v>
      </c>
    </row>
    <row r="25" spans="1:15" x14ac:dyDescent="0.2">
      <c r="A25" s="58"/>
      <c r="B25" s="485"/>
      <c r="C25" s="58"/>
      <c r="E25" s="2"/>
      <c r="F25" s="488"/>
      <c r="G25" s="1"/>
      <c r="H25" s="488"/>
      <c r="I25" s="1"/>
    </row>
    <row r="26" spans="1:15" x14ac:dyDescent="0.2">
      <c r="A26" s="484">
        <v>2</v>
      </c>
      <c r="B26" s="487" t="s">
        <v>3</v>
      </c>
      <c r="C26" s="484" t="s">
        <v>192</v>
      </c>
      <c r="E26" s="2"/>
      <c r="F26" s="488"/>
      <c r="G26" s="1"/>
      <c r="H26" s="488"/>
      <c r="I26" s="1"/>
    </row>
    <row r="27" spans="1:15" x14ac:dyDescent="0.2">
      <c r="A27" s="58"/>
      <c r="B27" s="485"/>
      <c r="E27" s="2"/>
      <c r="F27" s="488"/>
      <c r="G27" s="1"/>
      <c r="H27" s="488"/>
      <c r="I27" s="1"/>
    </row>
    <row r="28" spans="1:15" x14ac:dyDescent="0.2">
      <c r="A28" s="484">
        <v>3</v>
      </c>
      <c r="B28" s="487" t="s">
        <v>11</v>
      </c>
      <c r="C28" s="484" t="s">
        <v>193</v>
      </c>
      <c r="D28" s="3"/>
      <c r="E28" s="2"/>
      <c r="F28" s="488"/>
      <c r="G28" s="1"/>
      <c r="H28" s="488"/>
      <c r="I28" s="1"/>
      <c r="O28" s="11"/>
    </row>
    <row r="29" spans="1:15" x14ac:dyDescent="0.2">
      <c r="A29" s="58" t="s">
        <v>5</v>
      </c>
      <c r="B29" s="487" t="s">
        <v>383</v>
      </c>
      <c r="C29" s="484" t="s">
        <v>193</v>
      </c>
      <c r="D29" s="488">
        <v>2</v>
      </c>
      <c r="E29" s="1">
        <v>0.67986111111111114</v>
      </c>
      <c r="F29" s="488">
        <v>0</v>
      </c>
      <c r="G29" s="1">
        <v>0</v>
      </c>
      <c r="H29" s="488">
        <v>6</v>
      </c>
      <c r="I29" s="1">
        <v>7.2916666666666671E-2</v>
      </c>
      <c r="O29" s="11">
        <f>I29+G29+E29</f>
        <v>0.75277777777777777</v>
      </c>
    </row>
    <row r="30" spans="1:15" x14ac:dyDescent="0.2">
      <c r="A30" s="58" t="s">
        <v>6</v>
      </c>
      <c r="B30" s="487" t="s">
        <v>384</v>
      </c>
      <c r="C30" s="484" t="s">
        <v>193</v>
      </c>
      <c r="D30" s="488">
        <v>0</v>
      </c>
      <c r="E30" s="2">
        <v>0</v>
      </c>
      <c r="F30" s="488">
        <v>0</v>
      </c>
      <c r="G30" s="1">
        <v>0</v>
      </c>
      <c r="H30" s="488">
        <v>0</v>
      </c>
      <c r="I30" s="1">
        <v>0</v>
      </c>
      <c r="O30" s="11">
        <f t="shared" ref="O30" si="3">I30+G30+E30</f>
        <v>0</v>
      </c>
    </row>
    <row r="31" spans="1:15" x14ac:dyDescent="0.2">
      <c r="E31" s="2"/>
      <c r="G31" s="2"/>
      <c r="I31" s="2"/>
    </row>
    <row r="32" spans="1:15" ht="18.75" customHeight="1" x14ac:dyDescent="0.2">
      <c r="B32" s="423" t="s">
        <v>385</v>
      </c>
      <c r="C32" s="486"/>
      <c r="E32" s="24"/>
      <c r="G32" s="24"/>
      <c r="I32" s="24"/>
    </row>
    <row r="33" spans="1:15" ht="13.5" customHeight="1" x14ac:dyDescent="0.2">
      <c r="B33" s="163"/>
      <c r="C33" s="33"/>
      <c r="E33" s="24"/>
      <c r="G33" s="24"/>
      <c r="I33" s="24"/>
    </row>
    <row r="34" spans="1:15" x14ac:dyDescent="0.2">
      <c r="A34" s="484">
        <v>1</v>
      </c>
      <c r="B34" s="161" t="s">
        <v>18</v>
      </c>
      <c r="C34" s="33" t="s">
        <v>191</v>
      </c>
      <c r="E34" s="24"/>
      <c r="G34" s="24"/>
      <c r="I34" s="24"/>
    </row>
    <row r="35" spans="1:15" x14ac:dyDescent="0.2">
      <c r="A35" s="58" t="s">
        <v>5</v>
      </c>
      <c r="B35" s="162" t="s">
        <v>22</v>
      </c>
      <c r="C35" s="33" t="s">
        <v>191</v>
      </c>
      <c r="D35" s="488">
        <v>0</v>
      </c>
      <c r="E35" s="1">
        <v>0</v>
      </c>
      <c r="F35" s="488">
        <v>2</v>
      </c>
      <c r="G35" s="1">
        <v>4.9999999999999996E-2</v>
      </c>
      <c r="H35" s="488">
        <v>6</v>
      </c>
      <c r="I35" s="1">
        <v>0.16805555555555554</v>
      </c>
      <c r="M35" s="11">
        <f t="shared" ref="M35:M37" si="4">I35+G35+E35</f>
        <v>0.21805555555555553</v>
      </c>
    </row>
    <row r="36" spans="1:15" x14ac:dyDescent="0.2">
      <c r="A36" s="58" t="s">
        <v>6</v>
      </c>
      <c r="B36" s="162" t="s">
        <v>17</v>
      </c>
      <c r="C36" s="33" t="s">
        <v>191</v>
      </c>
      <c r="D36" s="488">
        <v>1</v>
      </c>
      <c r="E36" s="1">
        <v>0.1451388888888889</v>
      </c>
      <c r="F36" s="488">
        <v>2</v>
      </c>
      <c r="G36" s="1">
        <v>8.7500000000000008E-2</v>
      </c>
      <c r="H36" s="488">
        <v>6</v>
      </c>
      <c r="I36" s="1">
        <v>0.20555555555555557</v>
      </c>
      <c r="M36" s="11">
        <f t="shared" si="4"/>
        <v>0.43819444444444444</v>
      </c>
    </row>
    <row r="37" spans="1:15" x14ac:dyDescent="0.2">
      <c r="A37" s="58" t="s">
        <v>7</v>
      </c>
      <c r="B37" s="162" t="s">
        <v>25</v>
      </c>
      <c r="C37" s="33" t="s">
        <v>191</v>
      </c>
      <c r="D37" s="488">
        <v>0</v>
      </c>
      <c r="E37" s="1">
        <v>0</v>
      </c>
      <c r="F37" s="488">
        <v>2</v>
      </c>
      <c r="G37" s="1">
        <v>4.7916666666666663E-2</v>
      </c>
      <c r="H37" s="488">
        <v>5</v>
      </c>
      <c r="I37" s="1">
        <v>0.12013888888888889</v>
      </c>
      <c r="M37" s="11">
        <f t="shared" si="4"/>
        <v>0.16805555555555557</v>
      </c>
    </row>
    <row r="38" spans="1:15" x14ac:dyDescent="0.2">
      <c r="A38" s="58"/>
      <c r="B38" s="162"/>
      <c r="C38" s="58"/>
      <c r="E38" s="2"/>
      <c r="F38" s="486"/>
      <c r="G38" s="2"/>
      <c r="I38" s="2"/>
    </row>
    <row r="39" spans="1:15" x14ac:dyDescent="0.2">
      <c r="A39" s="484">
        <v>2</v>
      </c>
      <c r="B39" s="487" t="s">
        <v>3</v>
      </c>
      <c r="C39" s="484" t="s">
        <v>192</v>
      </c>
      <c r="E39" s="2"/>
      <c r="F39" s="486"/>
      <c r="G39" s="2"/>
      <c r="I39" s="2"/>
    </row>
    <row r="40" spans="1:15" x14ac:dyDescent="0.2">
      <c r="E40" s="2"/>
      <c r="F40" s="486"/>
      <c r="G40" s="2"/>
      <c r="I40" s="2"/>
    </row>
    <row r="41" spans="1:15" x14ac:dyDescent="0.2">
      <c r="A41" s="484">
        <v>3</v>
      </c>
      <c r="B41" s="487" t="s">
        <v>4</v>
      </c>
      <c r="C41" s="484" t="s">
        <v>193</v>
      </c>
      <c r="E41" s="2"/>
      <c r="G41" s="2"/>
      <c r="I41" s="2"/>
    </row>
    <row r="42" spans="1:15" x14ac:dyDescent="0.2">
      <c r="A42" s="58" t="s">
        <v>5</v>
      </c>
      <c r="B42" s="487" t="s">
        <v>555</v>
      </c>
      <c r="C42" s="484" t="s">
        <v>193</v>
      </c>
      <c r="D42" s="488">
        <v>0</v>
      </c>
      <c r="E42" s="1">
        <v>0</v>
      </c>
      <c r="F42" s="488">
        <v>0</v>
      </c>
      <c r="G42" s="1">
        <v>0</v>
      </c>
      <c r="H42" s="488">
        <v>3</v>
      </c>
      <c r="I42" s="1">
        <v>0.37708333333333338</v>
      </c>
      <c r="M42" s="11"/>
      <c r="O42" s="11">
        <f t="shared" ref="O42:O47" si="5">I42+G42+E42</f>
        <v>0.37708333333333338</v>
      </c>
    </row>
    <row r="43" spans="1:15" x14ac:dyDescent="0.2">
      <c r="A43" s="58" t="s">
        <v>6</v>
      </c>
      <c r="B43" s="487" t="s">
        <v>556</v>
      </c>
      <c r="C43" s="484" t="s">
        <v>193</v>
      </c>
      <c r="D43" s="488">
        <v>9</v>
      </c>
      <c r="E43" s="1">
        <v>0.42638888888888887</v>
      </c>
      <c r="F43" s="488">
        <v>2</v>
      </c>
      <c r="G43" s="1">
        <v>5.486111111111111E-2</v>
      </c>
      <c r="H43" s="488">
        <v>3</v>
      </c>
      <c r="I43" s="1">
        <v>0.76250000000000007</v>
      </c>
      <c r="M43" s="11"/>
      <c r="O43" s="11">
        <f t="shared" si="5"/>
        <v>1.2437500000000001</v>
      </c>
    </row>
    <row r="44" spans="1:15" x14ac:dyDescent="0.2">
      <c r="A44" s="58" t="s">
        <v>7</v>
      </c>
      <c r="B44" s="164" t="s">
        <v>788</v>
      </c>
      <c r="C44" s="484" t="s">
        <v>193</v>
      </c>
      <c r="D44" s="488">
        <v>3</v>
      </c>
      <c r="E44" s="1">
        <v>0.13819444444444443</v>
      </c>
      <c r="F44" s="488">
        <v>1</v>
      </c>
      <c r="G44" s="1">
        <v>1.8749999999999999E-2</v>
      </c>
      <c r="H44" s="488">
        <v>4</v>
      </c>
      <c r="I44" s="1">
        <v>0.11388888888888889</v>
      </c>
      <c r="O44" s="11">
        <f t="shared" si="5"/>
        <v>0.27083333333333331</v>
      </c>
    </row>
    <row r="45" spans="1:15" x14ac:dyDescent="0.2">
      <c r="A45" s="58" t="s">
        <v>8</v>
      </c>
      <c r="B45" s="487" t="s">
        <v>557</v>
      </c>
      <c r="C45" s="484" t="s">
        <v>193</v>
      </c>
      <c r="D45" s="488">
        <v>1</v>
      </c>
      <c r="E45" s="1">
        <v>1.2499999999999999E-2</v>
      </c>
      <c r="F45" s="488">
        <v>3</v>
      </c>
      <c r="G45" s="1">
        <v>2.2222222222222223E-2</v>
      </c>
      <c r="H45" s="488">
        <v>1</v>
      </c>
      <c r="I45" s="1">
        <v>9.3055555555555558E-2</v>
      </c>
      <c r="O45" s="11">
        <f t="shared" si="5"/>
        <v>0.1277777777777778</v>
      </c>
    </row>
    <row r="46" spans="1:15" x14ac:dyDescent="0.2">
      <c r="A46" s="58" t="s">
        <v>9</v>
      </c>
      <c r="B46" s="487" t="s">
        <v>558</v>
      </c>
      <c r="C46" s="484" t="s">
        <v>193</v>
      </c>
      <c r="D46" s="488">
        <v>1</v>
      </c>
      <c r="E46" s="1">
        <v>1.2499999999999999E-2</v>
      </c>
      <c r="F46" s="488">
        <v>2</v>
      </c>
      <c r="G46" s="1">
        <v>1.4583333333333332E-2</v>
      </c>
      <c r="H46" s="488">
        <v>2</v>
      </c>
      <c r="I46" s="1">
        <v>9.1666666666666674E-2</v>
      </c>
      <c r="O46" s="11">
        <f t="shared" si="5"/>
        <v>0.11875000000000001</v>
      </c>
    </row>
    <row r="47" spans="1:15" x14ac:dyDescent="0.2">
      <c r="A47" s="58" t="s">
        <v>10</v>
      </c>
      <c r="B47" s="165" t="s">
        <v>554</v>
      </c>
      <c r="C47" s="21" t="s">
        <v>193</v>
      </c>
      <c r="D47" s="488">
        <v>0</v>
      </c>
      <c r="E47" s="1">
        <v>0</v>
      </c>
      <c r="F47" s="488">
        <v>0</v>
      </c>
      <c r="G47" s="1">
        <v>0</v>
      </c>
      <c r="H47" s="488">
        <v>2</v>
      </c>
      <c r="I47" s="1">
        <v>5.6250000000000001E-2</v>
      </c>
      <c r="O47" s="11">
        <f t="shared" si="5"/>
        <v>5.6250000000000001E-2</v>
      </c>
    </row>
    <row r="48" spans="1:15" x14ac:dyDescent="0.2">
      <c r="B48" s="165"/>
      <c r="C48" s="21"/>
      <c r="E48" s="24"/>
      <c r="F48" s="90"/>
      <c r="G48" s="24"/>
      <c r="I48" s="24"/>
    </row>
    <row r="49" spans="1:19" x14ac:dyDescent="0.2">
      <c r="A49" s="58"/>
      <c r="B49" s="8" t="s">
        <v>61</v>
      </c>
      <c r="E49" s="24"/>
      <c r="F49" s="59"/>
      <c r="G49" s="24"/>
      <c r="I49" s="24"/>
      <c r="J49" s="22"/>
      <c r="K49" s="22"/>
      <c r="L49" s="22"/>
      <c r="M49" s="91"/>
      <c r="N49" s="91"/>
      <c r="O49" s="92"/>
    </row>
    <row r="50" spans="1:19" x14ac:dyDescent="0.2">
      <c r="A50" s="484">
        <v>1</v>
      </c>
      <c r="B50" s="161" t="s">
        <v>18</v>
      </c>
      <c r="C50" s="33" t="s">
        <v>191</v>
      </c>
      <c r="D50" s="488"/>
      <c r="E50" s="2"/>
      <c r="F50" s="488"/>
      <c r="G50" s="2"/>
      <c r="H50" s="488"/>
      <c r="I50" s="2"/>
      <c r="J50" s="22"/>
      <c r="K50" s="22"/>
      <c r="L50" s="22"/>
      <c r="M50" s="11"/>
      <c r="N50" s="91"/>
      <c r="O50" s="92"/>
    </row>
    <row r="51" spans="1:19" x14ac:dyDescent="0.2">
      <c r="A51" s="58" t="s">
        <v>5</v>
      </c>
      <c r="B51" s="487" t="s">
        <v>242</v>
      </c>
      <c r="C51" s="33" t="s">
        <v>191</v>
      </c>
      <c r="D51" s="488">
        <v>0</v>
      </c>
      <c r="E51" s="2">
        <v>0</v>
      </c>
      <c r="F51" s="489">
        <v>0</v>
      </c>
      <c r="G51" s="490">
        <v>0</v>
      </c>
      <c r="H51" s="489">
        <v>0</v>
      </c>
      <c r="I51" s="490">
        <v>0</v>
      </c>
      <c r="J51" s="22"/>
      <c r="K51" s="22"/>
      <c r="L51" s="22"/>
      <c r="M51" s="11">
        <f t="shared" ref="M51:M52" si="6">I51+G51+E51</f>
        <v>0</v>
      </c>
      <c r="N51" s="91"/>
      <c r="O51" s="92"/>
    </row>
    <row r="52" spans="1:19" x14ac:dyDescent="0.2">
      <c r="A52" s="58" t="s">
        <v>6</v>
      </c>
      <c r="B52" s="487" t="s">
        <v>386</v>
      </c>
      <c r="C52" s="33" t="s">
        <v>191</v>
      </c>
      <c r="D52" s="488">
        <v>0</v>
      </c>
      <c r="E52" s="2">
        <v>0</v>
      </c>
      <c r="F52" s="489">
        <v>0</v>
      </c>
      <c r="G52" s="490">
        <v>0</v>
      </c>
      <c r="H52" s="489">
        <v>0</v>
      </c>
      <c r="I52" s="490">
        <v>0</v>
      </c>
      <c r="M52" s="11">
        <f t="shared" si="6"/>
        <v>0</v>
      </c>
      <c r="O52" s="11"/>
      <c r="S52" s="91"/>
    </row>
    <row r="53" spans="1:19" x14ac:dyDescent="0.2">
      <c r="A53" s="58"/>
      <c r="E53" s="2"/>
      <c r="F53" s="59"/>
      <c r="G53" s="2"/>
      <c r="I53" s="2"/>
      <c r="O53" s="11"/>
      <c r="S53" s="91"/>
    </row>
    <row r="54" spans="1:19" x14ac:dyDescent="0.2">
      <c r="A54" s="484">
        <v>2</v>
      </c>
      <c r="B54" s="487" t="s">
        <v>3</v>
      </c>
      <c r="C54" s="484" t="s">
        <v>192</v>
      </c>
      <c r="E54" s="2"/>
      <c r="F54" s="59"/>
      <c r="G54" s="2"/>
      <c r="I54" s="2"/>
      <c r="N54" s="11"/>
      <c r="O54" s="11"/>
      <c r="S54" s="91"/>
    </row>
    <row r="55" spans="1:19" x14ac:dyDescent="0.2">
      <c r="A55" s="58" t="s">
        <v>5</v>
      </c>
      <c r="B55" s="487" t="s">
        <v>559</v>
      </c>
      <c r="C55" s="484" t="s">
        <v>192</v>
      </c>
      <c r="D55" s="488">
        <v>0</v>
      </c>
      <c r="E55" s="2">
        <v>0</v>
      </c>
      <c r="F55" s="488">
        <v>0</v>
      </c>
      <c r="G55" s="2">
        <v>0</v>
      </c>
      <c r="H55" s="488">
        <v>0</v>
      </c>
      <c r="I55" s="2">
        <v>0</v>
      </c>
      <c r="N55" s="11">
        <f>E55+G55+I55</f>
        <v>0</v>
      </c>
      <c r="O55" s="11"/>
      <c r="S55" s="91"/>
    </row>
    <row r="56" spans="1:19" x14ac:dyDescent="0.2">
      <c r="A56" s="58" t="s">
        <v>6</v>
      </c>
      <c r="B56" s="487" t="s">
        <v>560</v>
      </c>
      <c r="C56" s="484" t="s">
        <v>192</v>
      </c>
      <c r="D56" s="488">
        <v>0</v>
      </c>
      <c r="E56" s="2">
        <v>0</v>
      </c>
      <c r="F56" s="488">
        <v>0</v>
      </c>
      <c r="G56" s="2">
        <v>0</v>
      </c>
      <c r="H56" s="488">
        <v>0</v>
      </c>
      <c r="I56" s="2">
        <v>0</v>
      </c>
      <c r="N56" s="11">
        <f>E56+G56+I56</f>
        <v>0</v>
      </c>
      <c r="O56" s="11"/>
      <c r="S56" s="91"/>
    </row>
    <row r="57" spans="1:19" x14ac:dyDescent="0.2">
      <c r="A57" s="58"/>
      <c r="E57" s="2"/>
      <c r="F57" s="59"/>
      <c r="G57" s="2"/>
      <c r="I57" s="2"/>
      <c r="O57" s="11"/>
      <c r="S57" s="91"/>
    </row>
    <row r="58" spans="1:19" x14ac:dyDescent="0.2">
      <c r="A58" s="484">
        <v>3</v>
      </c>
      <c r="B58" s="487" t="s">
        <v>4</v>
      </c>
      <c r="C58" s="484" t="s">
        <v>193</v>
      </c>
      <c r="D58" s="488"/>
      <c r="E58" s="2"/>
      <c r="F58" s="488"/>
      <c r="G58" s="2"/>
      <c r="H58" s="488"/>
      <c r="I58" s="2"/>
      <c r="O58" s="11"/>
      <c r="S58" s="91"/>
    </row>
    <row r="59" spans="1:19" s="26" customFormat="1" x14ac:dyDescent="0.2">
      <c r="A59" s="58" t="s">
        <v>5</v>
      </c>
      <c r="B59" s="164" t="s">
        <v>561</v>
      </c>
      <c r="C59" s="488" t="s">
        <v>193</v>
      </c>
      <c r="D59" s="438">
        <v>7</v>
      </c>
      <c r="E59" s="101">
        <v>0.59027777777777779</v>
      </c>
      <c r="F59" s="488">
        <v>1</v>
      </c>
      <c r="G59" s="1">
        <v>3.125E-2</v>
      </c>
      <c r="H59" s="488">
        <v>3</v>
      </c>
      <c r="I59" s="2">
        <v>1.1624999999999999</v>
      </c>
      <c r="J59" s="2"/>
      <c r="K59" s="93"/>
      <c r="L59" s="488"/>
      <c r="M59" s="488"/>
      <c r="N59" s="488"/>
      <c r="O59" s="11">
        <f t="shared" ref="O59:O62" si="7">I59+G59+E59</f>
        <v>1.7840277777777778</v>
      </c>
      <c r="P59" s="488"/>
      <c r="Q59" s="104"/>
      <c r="R59" s="488"/>
    </row>
    <row r="60" spans="1:19" s="26" customFormat="1" x14ac:dyDescent="0.2">
      <c r="A60" s="58" t="s">
        <v>6</v>
      </c>
      <c r="B60" s="164" t="s">
        <v>562</v>
      </c>
      <c r="C60" s="488" t="s">
        <v>193</v>
      </c>
      <c r="D60" s="438">
        <v>1</v>
      </c>
      <c r="E60" s="101">
        <v>6.8749999999999992E-2</v>
      </c>
      <c r="F60" s="488">
        <v>1</v>
      </c>
      <c r="G60" s="1">
        <v>3.125E-2</v>
      </c>
      <c r="H60" s="488">
        <v>1</v>
      </c>
      <c r="I60" s="1">
        <v>4.1666666666666664E-2</v>
      </c>
      <c r="J60" s="2"/>
      <c r="K60" s="93"/>
      <c r="L60" s="488"/>
      <c r="M60" s="488"/>
      <c r="N60" s="488"/>
      <c r="O60" s="11">
        <f t="shared" si="7"/>
        <v>0.14166666666666666</v>
      </c>
      <c r="P60" s="488"/>
      <c r="Q60" s="104"/>
      <c r="R60" s="488"/>
    </row>
    <row r="61" spans="1:19" s="26" customFormat="1" x14ac:dyDescent="0.2">
      <c r="A61" s="58" t="s">
        <v>7</v>
      </c>
      <c r="B61" s="164" t="s">
        <v>563</v>
      </c>
      <c r="C61" s="488" t="s">
        <v>193</v>
      </c>
      <c r="D61" s="438">
        <v>0</v>
      </c>
      <c r="E61" s="101">
        <v>0</v>
      </c>
      <c r="F61" s="488">
        <v>7</v>
      </c>
      <c r="G61" s="2">
        <v>1.6256944444444443</v>
      </c>
      <c r="H61" s="488">
        <v>2</v>
      </c>
      <c r="I61" s="1">
        <v>0.10902777777777778</v>
      </c>
      <c r="J61" s="2"/>
      <c r="K61" s="93"/>
      <c r="L61" s="488"/>
      <c r="M61" s="488"/>
      <c r="N61" s="488"/>
      <c r="O61" s="11">
        <f t="shared" si="7"/>
        <v>1.7347222222222221</v>
      </c>
      <c r="P61" s="488"/>
      <c r="Q61" s="104"/>
      <c r="R61" s="488"/>
    </row>
    <row r="62" spans="1:19" s="26" customFormat="1" x14ac:dyDescent="0.2">
      <c r="A62" s="58" t="s">
        <v>8</v>
      </c>
      <c r="B62" s="164" t="s">
        <v>564</v>
      </c>
      <c r="C62" s="488" t="s">
        <v>193</v>
      </c>
      <c r="D62" s="438">
        <v>0</v>
      </c>
      <c r="E62" s="101">
        <v>0</v>
      </c>
      <c r="F62" s="488">
        <v>2</v>
      </c>
      <c r="G62" s="1">
        <v>6.9444444444444434E-2</v>
      </c>
      <c r="H62" s="488">
        <v>1</v>
      </c>
      <c r="I62" s="1">
        <v>4.6527777777777779E-2</v>
      </c>
      <c r="J62" s="2"/>
      <c r="K62" s="93"/>
      <c r="L62" s="488"/>
      <c r="M62" s="488"/>
      <c r="N62" s="488"/>
      <c r="O62" s="11">
        <f t="shared" si="7"/>
        <v>0.11597222222222221</v>
      </c>
      <c r="P62" s="488"/>
      <c r="Q62" s="104"/>
      <c r="R62" s="488"/>
    </row>
    <row r="63" spans="1:19" x14ac:dyDescent="0.2">
      <c r="D63" s="488"/>
      <c r="E63" s="24"/>
      <c r="F63" s="488"/>
      <c r="G63" s="24"/>
      <c r="H63" s="488"/>
      <c r="I63" s="24"/>
      <c r="O63" s="11"/>
      <c r="S63" s="91"/>
    </row>
    <row r="64" spans="1:19" ht="18.600000000000001" customHeight="1" x14ac:dyDescent="0.2">
      <c r="B64" s="8" t="s">
        <v>13</v>
      </c>
      <c r="D64" s="484"/>
      <c r="E64" s="24"/>
      <c r="F64" s="94"/>
      <c r="G64" s="24"/>
      <c r="H64" s="484"/>
      <c r="I64" s="24"/>
      <c r="S64" s="91"/>
    </row>
    <row r="65" spans="1:26" x14ac:dyDescent="0.2">
      <c r="A65" s="484">
        <v>1</v>
      </c>
      <c r="B65" s="161" t="s">
        <v>18</v>
      </c>
      <c r="C65" s="33" t="s">
        <v>191</v>
      </c>
      <c r="D65" s="484"/>
      <c r="E65" s="24"/>
      <c r="F65" s="94"/>
      <c r="G65" s="24"/>
      <c r="H65" s="484"/>
      <c r="I65" s="24"/>
      <c r="S65" s="91"/>
    </row>
    <row r="66" spans="1:26" x14ac:dyDescent="0.2">
      <c r="A66" s="58" t="s">
        <v>5</v>
      </c>
      <c r="B66" s="487" t="s">
        <v>571</v>
      </c>
      <c r="C66" s="33" t="s">
        <v>191</v>
      </c>
      <c r="D66" s="484">
        <v>4</v>
      </c>
      <c r="E66" s="24">
        <v>4.0972222222222222E-2</v>
      </c>
      <c r="F66" s="488">
        <v>0</v>
      </c>
      <c r="G66" s="1">
        <v>0</v>
      </c>
      <c r="H66" s="488">
        <v>4</v>
      </c>
      <c r="I66" s="1">
        <v>8.1944444444444445E-2</v>
      </c>
      <c r="M66" s="11">
        <f>I66+G66+E66</f>
        <v>0.12291666666666667</v>
      </c>
    </row>
    <row r="67" spans="1:26" x14ac:dyDescent="0.2">
      <c r="A67" s="58" t="s">
        <v>6</v>
      </c>
      <c r="B67" s="487" t="s">
        <v>572</v>
      </c>
      <c r="C67" s="33" t="s">
        <v>191</v>
      </c>
      <c r="D67" s="484">
        <v>1</v>
      </c>
      <c r="E67" s="24">
        <v>5.4166666666666669E-2</v>
      </c>
      <c r="F67" s="488">
        <v>0</v>
      </c>
      <c r="G67" s="1">
        <v>0</v>
      </c>
      <c r="H67" s="488">
        <v>0</v>
      </c>
      <c r="I67" s="1">
        <v>0</v>
      </c>
      <c r="M67" s="11">
        <f t="shared" ref="M67:M68" si="8">I67+G67+E67</f>
        <v>5.4166666666666669E-2</v>
      </c>
    </row>
    <row r="68" spans="1:26" x14ac:dyDescent="0.2">
      <c r="A68" s="58" t="s">
        <v>7</v>
      </c>
      <c r="B68" s="487" t="s">
        <v>573</v>
      </c>
      <c r="C68" s="33" t="s">
        <v>191</v>
      </c>
      <c r="D68" s="10">
        <v>1</v>
      </c>
      <c r="E68" s="24">
        <v>5.5555555555555558E-3</v>
      </c>
      <c r="F68" s="488">
        <v>0</v>
      </c>
      <c r="G68" s="1">
        <v>0</v>
      </c>
      <c r="H68" s="488">
        <v>0</v>
      </c>
      <c r="I68" s="1">
        <v>0</v>
      </c>
      <c r="M68" s="11">
        <f t="shared" si="8"/>
        <v>5.5555555555555558E-3</v>
      </c>
    </row>
    <row r="69" spans="1:26" x14ac:dyDescent="0.2">
      <c r="D69" s="488"/>
      <c r="E69" s="2"/>
      <c r="F69" s="488"/>
      <c r="G69" s="1"/>
      <c r="H69" s="488"/>
      <c r="I69" s="1"/>
      <c r="M69" s="11"/>
    </row>
    <row r="70" spans="1:26" x14ac:dyDescent="0.2">
      <c r="A70" s="484">
        <v>2</v>
      </c>
      <c r="B70" s="487" t="s">
        <v>3</v>
      </c>
      <c r="C70" s="484" t="s">
        <v>192</v>
      </c>
      <c r="D70" s="488"/>
      <c r="E70" s="2"/>
      <c r="F70" s="488"/>
      <c r="G70" s="1"/>
      <c r="H70" s="488"/>
      <c r="I70" s="1"/>
      <c r="M70" s="11"/>
    </row>
    <row r="71" spans="1:26" x14ac:dyDescent="0.2">
      <c r="D71" s="488"/>
      <c r="E71" s="2"/>
      <c r="F71" s="488"/>
      <c r="G71" s="1"/>
      <c r="H71" s="488"/>
      <c r="I71" s="1"/>
    </row>
    <row r="72" spans="1:26" x14ac:dyDescent="0.2">
      <c r="A72" s="484">
        <v>3</v>
      </c>
      <c r="B72" s="487" t="s">
        <v>4</v>
      </c>
      <c r="C72" s="484" t="s">
        <v>193</v>
      </c>
      <c r="D72" s="488"/>
      <c r="E72" s="2"/>
      <c r="F72" s="488"/>
      <c r="G72" s="1"/>
      <c r="H72" s="488"/>
      <c r="I72" s="1"/>
    </row>
    <row r="73" spans="1:26" x14ac:dyDescent="0.2">
      <c r="A73" s="58" t="s">
        <v>5</v>
      </c>
      <c r="B73" s="487" t="s">
        <v>565</v>
      </c>
      <c r="C73" s="484" t="s">
        <v>193</v>
      </c>
      <c r="D73" s="10">
        <v>1</v>
      </c>
      <c r="E73" s="24">
        <v>2.2333333333333334</v>
      </c>
      <c r="F73" s="488">
        <v>2</v>
      </c>
      <c r="G73" s="1">
        <v>4.027777777777778E-2</v>
      </c>
      <c r="H73" s="488">
        <v>3</v>
      </c>
      <c r="I73" s="1">
        <v>0.10694444444444444</v>
      </c>
      <c r="O73" s="11">
        <f>I73+G73+E73</f>
        <v>2.3805555555555555</v>
      </c>
    </row>
    <row r="74" spans="1:26" x14ac:dyDescent="0.2">
      <c r="A74" s="58" t="s">
        <v>6</v>
      </c>
      <c r="B74" s="487" t="s">
        <v>566</v>
      </c>
      <c r="C74" s="484" t="s">
        <v>193</v>
      </c>
      <c r="D74" s="10">
        <v>7</v>
      </c>
      <c r="E74" s="24">
        <v>0.62569444444444444</v>
      </c>
      <c r="F74" s="488">
        <v>4</v>
      </c>
      <c r="G74" s="1">
        <v>5.4166666666666669E-2</v>
      </c>
      <c r="H74" s="488">
        <v>4</v>
      </c>
      <c r="I74" s="1">
        <v>2.0923611111111113</v>
      </c>
      <c r="O74" s="11">
        <f t="shared" ref="O74:O76" si="9">I74+G74+E74</f>
        <v>2.7722222222222226</v>
      </c>
    </row>
    <row r="75" spans="1:26" x14ac:dyDescent="0.2">
      <c r="A75" s="58" t="s">
        <v>7</v>
      </c>
      <c r="B75" s="487" t="s">
        <v>567</v>
      </c>
      <c r="C75" s="484" t="s">
        <v>193</v>
      </c>
      <c r="D75" s="484">
        <v>9</v>
      </c>
      <c r="E75" s="24">
        <v>0.27013888888888887</v>
      </c>
      <c r="F75" s="488">
        <v>3</v>
      </c>
      <c r="G75" s="1">
        <v>3.3333333333333333E-2</v>
      </c>
      <c r="H75" s="488">
        <v>8</v>
      </c>
      <c r="I75" s="1">
        <v>5.8333333333333327E-2</v>
      </c>
      <c r="O75" s="11">
        <f>I75+G75+E75</f>
        <v>0.36180555555555555</v>
      </c>
    </row>
    <row r="76" spans="1:26" x14ac:dyDescent="0.2">
      <c r="A76" s="58" t="s">
        <v>8</v>
      </c>
      <c r="B76" s="487" t="s">
        <v>568</v>
      </c>
      <c r="C76" s="484" t="s">
        <v>193</v>
      </c>
      <c r="D76" s="484">
        <v>5</v>
      </c>
      <c r="E76" s="24">
        <v>0.10486111111111111</v>
      </c>
      <c r="F76" s="488">
        <v>5</v>
      </c>
      <c r="G76" s="1">
        <v>0.22847222222222222</v>
      </c>
      <c r="H76" s="488">
        <v>4</v>
      </c>
      <c r="I76" s="1">
        <v>4.7222222222222221E-2</v>
      </c>
      <c r="O76" s="11">
        <f t="shared" si="9"/>
        <v>0.38055555555555559</v>
      </c>
    </row>
    <row r="77" spans="1:26" x14ac:dyDescent="0.2">
      <c r="A77" s="58"/>
      <c r="D77" s="71"/>
      <c r="E77" s="24"/>
      <c r="F77" s="488"/>
      <c r="G77" s="24"/>
      <c r="H77" s="71"/>
      <c r="I77" s="24"/>
      <c r="O77" s="11"/>
    </row>
    <row r="78" spans="1:26" s="56" customFormat="1" x14ac:dyDescent="0.2">
      <c r="A78" s="72"/>
      <c r="B78" s="166" t="s">
        <v>153</v>
      </c>
      <c r="C78" s="105"/>
      <c r="D78" s="10"/>
      <c r="E78" s="24"/>
      <c r="F78" s="488"/>
      <c r="G78" s="95"/>
      <c r="H78" s="10"/>
      <c r="I78" s="24"/>
      <c r="J78" s="10"/>
      <c r="K78" s="484"/>
      <c r="L78" s="486"/>
      <c r="M78" s="484"/>
      <c r="N78" s="484"/>
      <c r="O78" s="484"/>
      <c r="P78" s="484"/>
      <c r="Q78" s="484"/>
      <c r="R78" s="484"/>
      <c r="S78" s="484"/>
      <c r="T78" s="484"/>
      <c r="U78" s="484"/>
      <c r="V78" s="484"/>
      <c r="W78" s="484"/>
      <c r="X78" s="484"/>
      <c r="Y78" s="484"/>
      <c r="Z78" s="484"/>
    </row>
    <row r="79" spans="1:26" s="56" customFormat="1" x14ac:dyDescent="0.2">
      <c r="A79" s="34">
        <v>1</v>
      </c>
      <c r="B79" s="485" t="s">
        <v>18</v>
      </c>
      <c r="C79" s="486" t="s">
        <v>191</v>
      </c>
      <c r="D79" s="10"/>
      <c r="E79" s="24"/>
      <c r="F79" s="488"/>
      <c r="G79" s="86"/>
      <c r="H79" s="10"/>
      <c r="I79" s="24"/>
      <c r="J79" s="10"/>
      <c r="K79" s="484"/>
      <c r="L79" s="486"/>
      <c r="M79" s="11"/>
      <c r="N79" s="484"/>
      <c r="O79" s="484"/>
      <c r="P79" s="484"/>
      <c r="Q79" s="484"/>
      <c r="R79" s="484"/>
      <c r="S79" s="484"/>
      <c r="T79" s="484"/>
      <c r="U79" s="484"/>
      <c r="V79" s="484"/>
      <c r="W79" s="484"/>
      <c r="X79" s="484"/>
      <c r="Y79" s="484"/>
      <c r="Z79" s="484"/>
    </row>
    <row r="80" spans="1:26" s="56" customFormat="1" x14ac:dyDescent="0.2">
      <c r="A80" s="34" t="s">
        <v>5</v>
      </c>
      <c r="B80" s="167" t="s">
        <v>154</v>
      </c>
      <c r="C80" s="486" t="s">
        <v>191</v>
      </c>
      <c r="D80" s="488">
        <v>0</v>
      </c>
      <c r="E80" s="2">
        <v>0</v>
      </c>
      <c r="F80" s="4">
        <v>0</v>
      </c>
      <c r="G80" s="2">
        <v>0</v>
      </c>
      <c r="H80" s="4">
        <v>0</v>
      </c>
      <c r="I80" s="2">
        <v>0</v>
      </c>
      <c r="J80" s="484"/>
      <c r="K80" s="484"/>
      <c r="L80" s="65"/>
      <c r="M80" s="11">
        <f>I80+G80+E80</f>
        <v>0</v>
      </c>
      <c r="N80" s="484"/>
      <c r="O80" s="484"/>
      <c r="P80" s="484"/>
      <c r="Q80" s="484"/>
      <c r="R80" s="484"/>
      <c r="S80" s="484"/>
      <c r="T80" s="484"/>
      <c r="U80" s="484"/>
      <c r="V80" s="484"/>
      <c r="W80" s="484"/>
      <c r="X80" s="484"/>
      <c r="Y80" s="484"/>
      <c r="Z80" s="484"/>
    </row>
    <row r="81" spans="1:26" s="56" customFormat="1" x14ac:dyDescent="0.2">
      <c r="A81" s="34" t="s">
        <v>6</v>
      </c>
      <c r="B81" s="167" t="s">
        <v>155</v>
      </c>
      <c r="C81" s="486" t="s">
        <v>191</v>
      </c>
      <c r="D81" s="488">
        <v>0</v>
      </c>
      <c r="E81" s="2">
        <v>0</v>
      </c>
      <c r="F81" s="4">
        <v>0</v>
      </c>
      <c r="G81" s="2">
        <v>0</v>
      </c>
      <c r="H81" s="4">
        <v>0</v>
      </c>
      <c r="I81" s="2">
        <v>0</v>
      </c>
      <c r="J81" s="484"/>
      <c r="K81" s="484"/>
      <c r="L81" s="65"/>
      <c r="M81" s="11">
        <f t="shared" ref="M81:M82" si="10">I81+G81+E81</f>
        <v>0</v>
      </c>
      <c r="N81" s="484"/>
      <c r="O81" s="484"/>
      <c r="P81" s="484"/>
      <c r="Q81" s="484"/>
      <c r="R81" s="484"/>
      <c r="S81" s="484"/>
      <c r="T81" s="484"/>
      <c r="U81" s="484"/>
      <c r="V81" s="484"/>
      <c r="W81" s="484"/>
      <c r="X81" s="484"/>
      <c r="Y81" s="484"/>
      <c r="Z81" s="484"/>
    </row>
    <row r="82" spans="1:26" s="56" customFormat="1" x14ac:dyDescent="0.2">
      <c r="A82" s="34" t="s">
        <v>7</v>
      </c>
      <c r="B82" s="167" t="s">
        <v>148</v>
      </c>
      <c r="C82" s="486" t="s">
        <v>191</v>
      </c>
      <c r="D82" s="488">
        <v>0</v>
      </c>
      <c r="E82" s="2">
        <v>0</v>
      </c>
      <c r="F82" s="4">
        <v>0</v>
      </c>
      <c r="G82" s="2">
        <v>0</v>
      </c>
      <c r="H82" s="4">
        <v>0</v>
      </c>
      <c r="I82" s="2">
        <v>0</v>
      </c>
      <c r="J82" s="484"/>
      <c r="K82" s="484"/>
      <c r="L82" s="65"/>
      <c r="M82" s="11">
        <f t="shared" si="10"/>
        <v>0</v>
      </c>
      <c r="N82" s="484"/>
      <c r="O82" s="484"/>
      <c r="P82" s="484"/>
      <c r="Q82" s="484"/>
      <c r="R82" s="484"/>
      <c r="S82" s="484"/>
      <c r="T82" s="484"/>
      <c r="U82" s="484"/>
      <c r="V82" s="484"/>
      <c r="W82" s="484"/>
      <c r="X82" s="484"/>
      <c r="Y82" s="484"/>
      <c r="Z82" s="484"/>
    </row>
    <row r="83" spans="1:26" s="56" customFormat="1" x14ac:dyDescent="0.2">
      <c r="A83" s="34"/>
      <c r="B83" s="167"/>
      <c r="C83" s="484"/>
      <c r="D83" s="488"/>
      <c r="E83" s="2"/>
      <c r="F83" s="488"/>
      <c r="G83" s="2"/>
      <c r="H83" s="488"/>
      <c r="I83" s="2"/>
      <c r="J83" s="10"/>
      <c r="K83" s="484"/>
      <c r="L83" s="486"/>
      <c r="M83" s="91"/>
      <c r="N83" s="484"/>
      <c r="O83" s="484"/>
      <c r="P83" s="484"/>
      <c r="Q83" s="484"/>
      <c r="R83" s="484"/>
      <c r="S83" s="484"/>
      <c r="T83" s="484"/>
      <c r="U83" s="484"/>
      <c r="V83" s="484"/>
      <c r="W83" s="484"/>
      <c r="X83" s="484"/>
      <c r="Y83" s="484"/>
      <c r="Z83" s="484"/>
    </row>
    <row r="84" spans="1:26" s="56" customFormat="1" x14ac:dyDescent="0.2">
      <c r="A84" s="34">
        <v>2</v>
      </c>
      <c r="B84" s="167" t="s">
        <v>3</v>
      </c>
      <c r="C84" s="484" t="s">
        <v>192</v>
      </c>
      <c r="D84" s="488"/>
      <c r="E84" s="2"/>
      <c r="F84" s="488"/>
      <c r="G84" s="2"/>
      <c r="H84" s="488"/>
      <c r="I84" s="2"/>
      <c r="J84" s="10"/>
      <c r="K84" s="484"/>
      <c r="L84" s="486"/>
      <c r="M84" s="484"/>
      <c r="N84" s="484"/>
      <c r="O84" s="484"/>
      <c r="P84" s="484"/>
      <c r="Q84" s="484"/>
      <c r="R84" s="484"/>
      <c r="S84" s="484"/>
      <c r="T84" s="484"/>
      <c r="U84" s="484"/>
      <c r="V84" s="484"/>
      <c r="W84" s="484"/>
      <c r="X84" s="484"/>
      <c r="Y84" s="484"/>
      <c r="Z84" s="484"/>
    </row>
    <row r="85" spans="1:26" s="56" customFormat="1" x14ac:dyDescent="0.2">
      <c r="A85" s="34"/>
      <c r="B85" s="167"/>
      <c r="C85" s="484"/>
      <c r="D85" s="488"/>
      <c r="E85" s="2"/>
      <c r="F85" s="488"/>
      <c r="G85" s="2"/>
      <c r="H85" s="488"/>
      <c r="I85" s="2"/>
      <c r="J85" s="10"/>
      <c r="K85" s="484"/>
      <c r="L85" s="486"/>
      <c r="M85" s="484"/>
      <c r="N85" s="484"/>
      <c r="O85" s="484"/>
      <c r="P85" s="484"/>
      <c r="Q85" s="484"/>
      <c r="R85" s="484"/>
      <c r="S85" s="484"/>
      <c r="T85" s="484"/>
      <c r="U85" s="484"/>
      <c r="V85" s="484"/>
      <c r="W85" s="484"/>
      <c r="X85" s="484"/>
      <c r="Y85" s="484"/>
      <c r="Z85" s="484"/>
    </row>
    <row r="86" spans="1:26" s="56" customFormat="1" x14ac:dyDescent="0.2">
      <c r="A86" s="34">
        <v>3</v>
      </c>
      <c r="B86" s="167" t="s">
        <v>4</v>
      </c>
      <c r="C86" s="34" t="s">
        <v>193</v>
      </c>
      <c r="D86" s="488"/>
      <c r="E86" s="2"/>
      <c r="F86" s="488"/>
      <c r="G86" s="2"/>
      <c r="H86" s="488"/>
      <c r="I86" s="2"/>
      <c r="J86" s="10"/>
      <c r="K86" s="484"/>
      <c r="L86" s="486"/>
      <c r="M86" s="484"/>
      <c r="N86" s="484"/>
      <c r="O86" s="484"/>
      <c r="P86" s="484"/>
      <c r="Q86" s="484"/>
      <c r="R86" s="484"/>
      <c r="S86" s="484"/>
      <c r="T86" s="484"/>
      <c r="U86" s="484"/>
      <c r="V86" s="484"/>
      <c r="W86" s="484"/>
      <c r="X86" s="484"/>
      <c r="Y86" s="484"/>
      <c r="Z86" s="484"/>
    </row>
    <row r="87" spans="1:26" s="56" customFormat="1" x14ac:dyDescent="0.2">
      <c r="A87" s="34" t="s">
        <v>5</v>
      </c>
      <c r="B87" s="167" t="s">
        <v>583</v>
      </c>
      <c r="C87" s="34" t="s">
        <v>193</v>
      </c>
      <c r="D87" s="488">
        <v>0</v>
      </c>
      <c r="E87" s="488">
        <v>0</v>
      </c>
      <c r="F87" s="4">
        <v>1</v>
      </c>
      <c r="G87" s="2">
        <v>0.1125</v>
      </c>
      <c r="H87" s="4">
        <v>1</v>
      </c>
      <c r="I87" s="2">
        <v>4.3749999999999997E-2</v>
      </c>
      <c r="J87" s="10"/>
      <c r="K87" s="484"/>
      <c r="L87" s="486"/>
      <c r="M87" s="484"/>
      <c r="N87" s="484"/>
      <c r="O87" s="11">
        <f>I87+G87+E87</f>
        <v>0.15625</v>
      </c>
      <c r="P87" s="484"/>
      <c r="Q87" s="484"/>
      <c r="R87" s="484"/>
      <c r="S87" s="484"/>
      <c r="T87" s="484"/>
      <c r="U87" s="484"/>
      <c r="V87" s="484"/>
      <c r="W87" s="484"/>
      <c r="X87" s="484"/>
      <c r="Y87" s="484"/>
      <c r="Z87" s="484"/>
    </row>
    <row r="88" spans="1:26" s="56" customFormat="1" x14ac:dyDescent="0.2">
      <c r="A88" s="34" t="s">
        <v>6</v>
      </c>
      <c r="B88" s="167" t="s">
        <v>584</v>
      </c>
      <c r="C88" s="34" t="s">
        <v>193</v>
      </c>
      <c r="D88" s="488">
        <v>3</v>
      </c>
      <c r="E88" s="2">
        <v>0.12222222222222223</v>
      </c>
      <c r="F88" s="4">
        <v>3</v>
      </c>
      <c r="G88" s="2">
        <v>0.19027777777777777</v>
      </c>
      <c r="H88" s="4">
        <v>2</v>
      </c>
      <c r="I88" s="2">
        <v>9.4444444444444442E-2</v>
      </c>
      <c r="J88" s="10"/>
      <c r="K88" s="484"/>
      <c r="L88" s="486"/>
      <c r="M88" s="484"/>
      <c r="N88" s="484"/>
      <c r="O88" s="11">
        <f>I88+G88+E88</f>
        <v>0.40694444444444444</v>
      </c>
      <c r="P88" s="484"/>
      <c r="Q88" s="484"/>
      <c r="R88" s="484"/>
      <c r="S88" s="484"/>
      <c r="T88" s="484"/>
      <c r="U88" s="484"/>
      <c r="V88" s="484"/>
      <c r="W88" s="484"/>
      <c r="X88" s="484"/>
      <c r="Y88" s="484"/>
      <c r="Z88" s="484"/>
    </row>
    <row r="89" spans="1:26" s="56" customFormat="1" x14ac:dyDescent="0.2">
      <c r="A89" s="34"/>
      <c r="B89" s="167"/>
      <c r="C89" s="34"/>
      <c r="D89" s="488"/>
      <c r="E89" s="2"/>
      <c r="F89" s="488"/>
      <c r="G89" s="2"/>
      <c r="H89" s="488"/>
      <c r="I89" s="2"/>
      <c r="J89" s="10"/>
      <c r="K89" s="484"/>
      <c r="L89" s="486"/>
      <c r="M89" s="484"/>
      <c r="N89" s="484"/>
      <c r="O89" s="484"/>
      <c r="P89" s="484"/>
      <c r="Q89" s="484"/>
      <c r="R89" s="484"/>
      <c r="S89" s="484"/>
      <c r="T89" s="484"/>
      <c r="U89" s="484"/>
      <c r="V89" s="484"/>
      <c r="W89" s="484"/>
      <c r="X89" s="484"/>
      <c r="Y89" s="484"/>
      <c r="Z89" s="484"/>
    </row>
    <row r="90" spans="1:26" x14ac:dyDescent="0.2">
      <c r="B90" s="423" t="s">
        <v>72</v>
      </c>
      <c r="C90" s="486"/>
      <c r="D90" s="488"/>
      <c r="E90" s="2"/>
      <c r="F90" s="488"/>
      <c r="G90" s="2"/>
      <c r="H90" s="488"/>
      <c r="I90" s="2"/>
    </row>
    <row r="91" spans="1:26" ht="12.95" customHeight="1" x14ac:dyDescent="0.2">
      <c r="A91" s="484">
        <v>1</v>
      </c>
      <c r="B91" s="161" t="s">
        <v>18</v>
      </c>
      <c r="C91" s="33" t="s">
        <v>191</v>
      </c>
      <c r="D91" s="488"/>
      <c r="E91" s="2"/>
      <c r="F91" s="488"/>
      <c r="G91" s="2"/>
      <c r="H91" s="488"/>
      <c r="I91" s="2"/>
    </row>
    <row r="92" spans="1:26" x14ac:dyDescent="0.2">
      <c r="A92" s="58" t="s">
        <v>5</v>
      </c>
      <c r="B92" s="487" t="s">
        <v>551</v>
      </c>
      <c r="C92" s="33" t="s">
        <v>191</v>
      </c>
      <c r="D92" s="488">
        <v>0</v>
      </c>
      <c r="E92" s="2">
        <v>0</v>
      </c>
      <c r="F92" s="488">
        <v>1</v>
      </c>
      <c r="G92" s="2">
        <v>9.0277777777777787E-3</v>
      </c>
      <c r="H92" s="488">
        <v>1</v>
      </c>
      <c r="I92" s="2">
        <v>1.1111111111111112E-2</v>
      </c>
      <c r="M92" s="11">
        <f t="shared" ref="M92:M94" si="11">I92+G92+E92</f>
        <v>2.013888888888889E-2</v>
      </c>
    </row>
    <row r="93" spans="1:26" x14ac:dyDescent="0.2">
      <c r="A93" s="58" t="s">
        <v>6</v>
      </c>
      <c r="B93" s="487" t="s">
        <v>552</v>
      </c>
      <c r="C93" s="33" t="s">
        <v>191</v>
      </c>
      <c r="D93" s="488">
        <v>2</v>
      </c>
      <c r="E93" s="2">
        <v>0.4694444444444445</v>
      </c>
      <c r="F93" s="488">
        <v>0</v>
      </c>
      <c r="G93" s="2">
        <v>0</v>
      </c>
      <c r="H93" s="488">
        <v>1</v>
      </c>
      <c r="I93" s="2">
        <v>1.2499999999999999E-2</v>
      </c>
      <c r="M93" s="11">
        <f t="shared" si="11"/>
        <v>0.48194444444444451</v>
      </c>
    </row>
    <row r="94" spans="1:26" x14ac:dyDescent="0.2">
      <c r="A94" s="58" t="s">
        <v>7</v>
      </c>
      <c r="B94" s="487" t="s">
        <v>553</v>
      </c>
      <c r="C94" s="33" t="s">
        <v>191</v>
      </c>
      <c r="D94" s="488">
        <v>3</v>
      </c>
      <c r="E94" s="2">
        <v>0.29583333333333334</v>
      </c>
      <c r="F94" s="488">
        <v>0</v>
      </c>
      <c r="G94" s="2">
        <v>0</v>
      </c>
      <c r="H94" s="488">
        <v>1</v>
      </c>
      <c r="I94" s="2">
        <v>1.2499999999999999E-2</v>
      </c>
      <c r="M94" s="11">
        <f t="shared" si="11"/>
        <v>0.30833333333333335</v>
      </c>
    </row>
    <row r="95" spans="1:26" x14ac:dyDescent="0.2">
      <c r="A95" s="58"/>
      <c r="C95" s="58"/>
      <c r="D95" s="488"/>
      <c r="E95" s="2"/>
      <c r="F95" s="488"/>
      <c r="G95" s="2"/>
      <c r="H95" s="488"/>
      <c r="I95" s="2"/>
      <c r="M95" s="11"/>
    </row>
    <row r="96" spans="1:26" x14ac:dyDescent="0.2">
      <c r="A96" s="484">
        <v>2</v>
      </c>
      <c r="B96" s="487" t="s">
        <v>3</v>
      </c>
      <c r="C96" s="484" t="s">
        <v>192</v>
      </c>
      <c r="D96" s="488"/>
      <c r="E96" s="2"/>
      <c r="F96" s="488"/>
      <c r="G96" s="2"/>
      <c r="H96" s="488"/>
      <c r="I96" s="2"/>
    </row>
    <row r="97" spans="1:15" x14ac:dyDescent="0.2">
      <c r="D97" s="488"/>
      <c r="E97" s="2"/>
      <c r="F97" s="488"/>
      <c r="G97" s="2"/>
      <c r="H97" s="488"/>
      <c r="I97" s="2"/>
    </row>
    <row r="98" spans="1:15" x14ac:dyDescent="0.2">
      <c r="A98" s="484">
        <v>3</v>
      </c>
      <c r="B98" s="487" t="s">
        <v>4</v>
      </c>
      <c r="C98" s="484" t="s">
        <v>193</v>
      </c>
      <c r="D98" s="488"/>
      <c r="E98" s="2"/>
      <c r="F98" s="488"/>
      <c r="G98" s="2"/>
      <c r="H98" s="488"/>
      <c r="I98" s="2"/>
    </row>
    <row r="99" spans="1:15" x14ac:dyDescent="0.2">
      <c r="A99" s="58" t="s">
        <v>5</v>
      </c>
      <c r="B99" s="487" t="s">
        <v>387</v>
      </c>
      <c r="C99" s="484" t="s">
        <v>193</v>
      </c>
      <c r="D99" s="488">
        <v>3</v>
      </c>
      <c r="E99" s="2">
        <v>5.6944444444444443E-2</v>
      </c>
      <c r="F99" s="488">
        <v>1</v>
      </c>
      <c r="G99" s="2">
        <v>1.5972222222222224E-2</v>
      </c>
      <c r="H99" s="488">
        <v>3</v>
      </c>
      <c r="I99" s="2">
        <v>0.13194444444444445</v>
      </c>
      <c r="O99" s="11">
        <f t="shared" ref="O99:O100" si="12">I99+G99+E99</f>
        <v>0.2048611111111111</v>
      </c>
    </row>
    <row r="100" spans="1:15" x14ac:dyDescent="0.2">
      <c r="A100" s="58" t="s">
        <v>6</v>
      </c>
      <c r="B100" s="487" t="s">
        <v>569</v>
      </c>
      <c r="C100" s="484" t="s">
        <v>193</v>
      </c>
      <c r="D100" s="488">
        <v>2</v>
      </c>
      <c r="E100" s="2">
        <v>4.027777777777778E-2</v>
      </c>
      <c r="F100" s="488">
        <v>3</v>
      </c>
      <c r="G100" s="2">
        <v>0.15208333333333332</v>
      </c>
      <c r="H100" s="488">
        <v>5</v>
      </c>
      <c r="I100" s="2">
        <v>7.9166666666666663E-2</v>
      </c>
      <c r="O100" s="11">
        <f t="shared" si="12"/>
        <v>0.27152777777777776</v>
      </c>
    </row>
    <row r="101" spans="1:15" x14ac:dyDescent="0.2">
      <c r="A101" s="58" t="s">
        <v>7</v>
      </c>
      <c r="B101" s="487" t="s">
        <v>570</v>
      </c>
      <c r="C101" s="484" t="s">
        <v>193</v>
      </c>
      <c r="D101" s="488">
        <v>2</v>
      </c>
      <c r="E101" s="2">
        <v>6.7361111111111108E-2</v>
      </c>
      <c r="F101" s="488">
        <v>4</v>
      </c>
      <c r="G101" s="2">
        <v>4.7916666666666663E-2</v>
      </c>
      <c r="H101" s="488">
        <v>0</v>
      </c>
      <c r="I101" s="2">
        <v>0</v>
      </c>
      <c r="O101" s="11">
        <f t="shared" ref="O101" si="13">I101+G101+E101</f>
        <v>0.11527777777777777</v>
      </c>
    </row>
    <row r="102" spans="1:15" x14ac:dyDescent="0.2">
      <c r="D102" s="488"/>
      <c r="E102" s="2"/>
      <c r="F102" s="488"/>
      <c r="G102" s="2"/>
      <c r="H102" s="488"/>
      <c r="I102" s="2"/>
    </row>
    <row r="103" spans="1:15" ht="27.75" customHeight="1" x14ac:dyDescent="0.2">
      <c r="B103" s="423" t="s">
        <v>275</v>
      </c>
      <c r="C103" s="486"/>
      <c r="D103" s="488"/>
      <c r="E103" s="2"/>
      <c r="F103" s="488"/>
      <c r="G103" s="2"/>
      <c r="H103" s="488"/>
      <c r="I103" s="2"/>
    </row>
    <row r="104" spans="1:15" x14ac:dyDescent="0.2">
      <c r="A104" s="484">
        <v>1</v>
      </c>
      <c r="B104" s="161" t="s">
        <v>18</v>
      </c>
      <c r="C104" s="33" t="s">
        <v>191</v>
      </c>
      <c r="D104" s="488"/>
      <c r="E104" s="2"/>
      <c r="F104" s="488"/>
      <c r="G104" s="2"/>
      <c r="H104" s="488"/>
      <c r="I104" s="2"/>
    </row>
    <row r="105" spans="1:15" x14ac:dyDescent="0.2">
      <c r="A105" s="58" t="s">
        <v>5</v>
      </c>
      <c r="B105" s="487" t="s">
        <v>551</v>
      </c>
      <c r="C105" s="33" t="s">
        <v>191</v>
      </c>
      <c r="D105" s="488">
        <v>0</v>
      </c>
      <c r="E105" s="2">
        <v>0</v>
      </c>
      <c r="F105" s="488">
        <v>0</v>
      </c>
      <c r="G105" s="2">
        <v>0</v>
      </c>
      <c r="H105" s="4">
        <v>5</v>
      </c>
      <c r="I105" s="2">
        <v>5.0694444444444452E-2</v>
      </c>
      <c r="M105" s="11">
        <f t="shared" ref="M105:M106" si="14">I105+G105+E105</f>
        <v>5.0694444444444452E-2</v>
      </c>
    </row>
    <row r="106" spans="1:15" x14ac:dyDescent="0.2">
      <c r="A106" s="58" t="s">
        <v>6</v>
      </c>
      <c r="B106" s="487" t="s">
        <v>260</v>
      </c>
      <c r="C106" s="33" t="s">
        <v>191</v>
      </c>
      <c r="D106" s="488">
        <v>0</v>
      </c>
      <c r="E106" s="2">
        <v>0</v>
      </c>
      <c r="F106" s="488">
        <v>0</v>
      </c>
      <c r="G106" s="2">
        <v>0</v>
      </c>
      <c r="H106" s="4">
        <v>3</v>
      </c>
      <c r="I106" s="2">
        <v>1.5972222222222224E-2</v>
      </c>
      <c r="M106" s="11">
        <f t="shared" si="14"/>
        <v>1.5972222222222224E-2</v>
      </c>
    </row>
    <row r="107" spans="1:15" x14ac:dyDescent="0.2">
      <c r="A107" s="58"/>
      <c r="C107" s="58"/>
      <c r="D107" s="488"/>
      <c r="E107" s="2"/>
      <c r="F107" s="488"/>
      <c r="G107" s="2"/>
      <c r="H107" s="488"/>
      <c r="I107" s="2"/>
      <c r="M107" s="11"/>
    </row>
    <row r="108" spans="1:15" x14ac:dyDescent="0.2">
      <c r="A108" s="484">
        <v>2</v>
      </c>
      <c r="B108" s="487" t="s">
        <v>3</v>
      </c>
      <c r="C108" s="484" t="s">
        <v>192</v>
      </c>
      <c r="D108" s="488"/>
      <c r="E108" s="2"/>
      <c r="F108" s="488"/>
      <c r="G108" s="2"/>
      <c r="H108" s="488"/>
      <c r="I108" s="2"/>
    </row>
    <row r="109" spans="1:15" x14ac:dyDescent="0.2">
      <c r="D109" s="488"/>
      <c r="E109" s="2"/>
      <c r="F109" s="488"/>
      <c r="G109" s="2"/>
      <c r="H109" s="488"/>
      <c r="I109" s="2"/>
    </row>
    <row r="110" spans="1:15" x14ac:dyDescent="0.2">
      <c r="A110" s="484">
        <v>3</v>
      </c>
      <c r="B110" s="487" t="s">
        <v>4</v>
      </c>
      <c r="C110" s="484" t="s">
        <v>193</v>
      </c>
      <c r="D110" s="488"/>
      <c r="E110" s="2"/>
      <c r="F110" s="488"/>
      <c r="G110" s="2"/>
      <c r="H110" s="488"/>
      <c r="I110" s="2"/>
    </row>
    <row r="111" spans="1:15" x14ac:dyDescent="0.2">
      <c r="A111" s="58" t="s">
        <v>5</v>
      </c>
      <c r="B111" s="168" t="s">
        <v>581</v>
      </c>
      <c r="C111" s="484" t="s">
        <v>193</v>
      </c>
      <c r="D111" s="488">
        <v>3</v>
      </c>
      <c r="E111" s="2">
        <v>0.69236111111111109</v>
      </c>
      <c r="F111" s="4">
        <v>3</v>
      </c>
      <c r="G111" s="2">
        <v>0.28055555555555556</v>
      </c>
      <c r="H111" s="4">
        <v>5</v>
      </c>
      <c r="I111" s="2">
        <v>1.2916666666666667</v>
      </c>
      <c r="O111" s="11">
        <f t="shared" ref="O111:O112" si="15">I111+G111+E111</f>
        <v>2.2645833333333334</v>
      </c>
    </row>
    <row r="112" spans="1:15" x14ac:dyDescent="0.2">
      <c r="A112" s="58" t="s">
        <v>6</v>
      </c>
      <c r="B112" s="168" t="s">
        <v>582</v>
      </c>
      <c r="C112" s="484" t="s">
        <v>193</v>
      </c>
      <c r="D112" s="488">
        <v>16</v>
      </c>
      <c r="E112" s="2">
        <v>0.34513888888888888</v>
      </c>
      <c r="F112" s="4">
        <v>2</v>
      </c>
      <c r="G112" s="2">
        <v>2.4305555555555556E-2</v>
      </c>
      <c r="H112" s="4">
        <v>13</v>
      </c>
      <c r="I112" s="2">
        <v>0.10555555555555556</v>
      </c>
      <c r="O112" s="11">
        <f t="shared" si="15"/>
        <v>0.47499999999999998</v>
      </c>
    </row>
    <row r="113" spans="1:15" x14ac:dyDescent="0.2">
      <c r="D113" s="488"/>
      <c r="E113" s="2"/>
      <c r="F113" s="488"/>
      <c r="G113" s="2"/>
      <c r="H113" s="488"/>
      <c r="I113" s="2"/>
    </row>
    <row r="114" spans="1:15" x14ac:dyDescent="0.2">
      <c r="B114" s="423" t="s">
        <v>388</v>
      </c>
      <c r="C114" s="484" t="s">
        <v>193</v>
      </c>
      <c r="D114" s="488"/>
      <c r="E114" s="2"/>
      <c r="F114" s="488"/>
      <c r="G114" s="2"/>
      <c r="H114" s="488"/>
      <c r="I114" s="2"/>
    </row>
    <row r="115" spans="1:15" x14ac:dyDescent="0.2">
      <c r="B115" s="163"/>
      <c r="C115" s="58"/>
      <c r="D115" s="488"/>
      <c r="E115" s="2"/>
      <c r="F115" s="488"/>
      <c r="G115" s="2"/>
      <c r="H115" s="488"/>
      <c r="I115" s="2"/>
    </row>
    <row r="116" spans="1:15" x14ac:dyDescent="0.2">
      <c r="A116" s="484">
        <v>1</v>
      </c>
      <c r="B116" s="161" t="s">
        <v>18</v>
      </c>
      <c r="C116" s="33" t="s">
        <v>191</v>
      </c>
      <c r="D116" s="488"/>
      <c r="E116" s="2"/>
      <c r="F116" s="488"/>
      <c r="G116" s="2"/>
      <c r="H116" s="488"/>
      <c r="I116" s="2"/>
    </row>
    <row r="117" spans="1:15" x14ac:dyDescent="0.2">
      <c r="A117" s="58" t="s">
        <v>5</v>
      </c>
      <c r="B117" s="487" t="s">
        <v>551</v>
      </c>
      <c r="C117" s="33" t="s">
        <v>191</v>
      </c>
      <c r="D117" s="488">
        <v>0</v>
      </c>
      <c r="E117" s="2">
        <v>0</v>
      </c>
      <c r="F117" s="4">
        <v>7</v>
      </c>
      <c r="G117" s="2">
        <v>1.6868055555555557</v>
      </c>
      <c r="H117" s="4">
        <v>3</v>
      </c>
      <c r="I117" s="2">
        <v>0.43611111111111112</v>
      </c>
      <c r="M117" s="11">
        <f t="shared" ref="M117" si="16">I117+G117+E117</f>
        <v>2.1229166666666668</v>
      </c>
    </row>
    <row r="118" spans="1:15" x14ac:dyDescent="0.2">
      <c r="A118" s="58"/>
      <c r="C118" s="58"/>
      <c r="D118" s="488"/>
      <c r="E118" s="2"/>
      <c r="F118" s="488"/>
      <c r="G118" s="2"/>
      <c r="H118" s="488"/>
      <c r="I118" s="2"/>
      <c r="M118" s="11"/>
    </row>
    <row r="119" spans="1:15" x14ac:dyDescent="0.2">
      <c r="A119" s="484">
        <v>2</v>
      </c>
      <c r="B119" s="487" t="s">
        <v>3</v>
      </c>
      <c r="C119" s="484" t="s">
        <v>192</v>
      </c>
      <c r="D119" s="488"/>
      <c r="E119" s="2"/>
      <c r="F119" s="488"/>
      <c r="G119" s="2"/>
      <c r="H119" s="488"/>
      <c r="I119" s="2"/>
    </row>
    <row r="120" spans="1:15" x14ac:dyDescent="0.2">
      <c r="D120" s="488"/>
      <c r="E120" s="2"/>
      <c r="F120" s="488"/>
      <c r="G120" s="2"/>
      <c r="H120" s="488"/>
      <c r="I120" s="2"/>
    </row>
    <row r="121" spans="1:15" x14ac:dyDescent="0.2">
      <c r="A121" s="484">
        <v>3</v>
      </c>
      <c r="B121" s="487" t="s">
        <v>4</v>
      </c>
      <c r="C121" s="484" t="s">
        <v>193</v>
      </c>
      <c r="D121" s="488"/>
      <c r="E121" s="2"/>
      <c r="F121" s="488"/>
      <c r="G121" s="2"/>
      <c r="H121" s="488"/>
      <c r="I121" s="2"/>
    </row>
    <row r="122" spans="1:15" x14ac:dyDescent="0.2">
      <c r="A122" s="58" t="s">
        <v>5</v>
      </c>
      <c r="B122" s="169" t="s">
        <v>574</v>
      </c>
      <c r="C122" s="484" t="s">
        <v>193</v>
      </c>
      <c r="D122" s="488">
        <v>1</v>
      </c>
      <c r="E122" s="2">
        <v>3.2638888888888891E-2</v>
      </c>
      <c r="F122" s="4">
        <v>5</v>
      </c>
      <c r="G122" s="2">
        <v>1.0819444444444444</v>
      </c>
      <c r="H122" s="4">
        <v>5</v>
      </c>
      <c r="I122" s="2">
        <v>0.63541666666666663</v>
      </c>
      <c r="O122" s="11">
        <f t="shared" ref="O122:O128" si="17">I122+G122+E122</f>
        <v>1.7499999999999998</v>
      </c>
    </row>
    <row r="123" spans="1:15" x14ac:dyDescent="0.2">
      <c r="A123" s="58" t="s">
        <v>6</v>
      </c>
      <c r="B123" s="169" t="s">
        <v>575</v>
      </c>
      <c r="C123" s="484" t="s">
        <v>193</v>
      </c>
      <c r="D123" s="488">
        <v>0</v>
      </c>
      <c r="E123" s="2">
        <v>0</v>
      </c>
      <c r="F123" s="4">
        <v>3</v>
      </c>
      <c r="G123" s="2">
        <v>1.0083333333333333</v>
      </c>
      <c r="H123" s="4">
        <v>3</v>
      </c>
      <c r="I123" s="2">
        <v>0.6479166666666667</v>
      </c>
      <c r="O123" s="11">
        <f t="shared" si="17"/>
        <v>1.65625</v>
      </c>
    </row>
    <row r="124" spans="1:15" x14ac:dyDescent="0.2">
      <c r="A124" s="58" t="s">
        <v>7</v>
      </c>
      <c r="B124" s="169" t="s">
        <v>576</v>
      </c>
      <c r="C124" s="484" t="s">
        <v>193</v>
      </c>
      <c r="D124" s="488">
        <v>0</v>
      </c>
      <c r="E124" s="2">
        <v>0</v>
      </c>
      <c r="F124" s="4">
        <v>3</v>
      </c>
      <c r="G124" s="2">
        <v>1.0062499999999999</v>
      </c>
      <c r="H124" s="4">
        <v>1</v>
      </c>
      <c r="I124" s="2">
        <v>0.14166666666666666</v>
      </c>
      <c r="O124" s="11">
        <f t="shared" si="17"/>
        <v>1.1479166666666665</v>
      </c>
    </row>
    <row r="125" spans="1:15" x14ac:dyDescent="0.2">
      <c r="A125" s="58" t="s">
        <v>8</v>
      </c>
      <c r="B125" s="169" t="s">
        <v>577</v>
      </c>
      <c r="C125" s="484" t="s">
        <v>193</v>
      </c>
      <c r="D125" s="488">
        <v>1</v>
      </c>
      <c r="E125" s="2">
        <v>0.18472222222222223</v>
      </c>
      <c r="F125" s="4">
        <v>3</v>
      </c>
      <c r="G125" s="2">
        <v>0.99583333333333324</v>
      </c>
      <c r="H125" s="4">
        <v>2</v>
      </c>
      <c r="I125" s="2">
        <v>0.68263888888888891</v>
      </c>
      <c r="O125" s="11">
        <f t="shared" si="17"/>
        <v>1.8631944444444444</v>
      </c>
    </row>
    <row r="126" spans="1:15" x14ac:dyDescent="0.2">
      <c r="A126" s="58" t="s">
        <v>9</v>
      </c>
      <c r="B126" s="169" t="s">
        <v>578</v>
      </c>
      <c r="C126" s="484" t="s">
        <v>193</v>
      </c>
      <c r="D126" s="488">
        <v>0</v>
      </c>
      <c r="E126" s="2">
        <v>0</v>
      </c>
      <c r="F126" s="4">
        <v>3</v>
      </c>
      <c r="G126" s="2">
        <v>1.0048611111111112</v>
      </c>
      <c r="H126" s="4">
        <v>3</v>
      </c>
      <c r="I126" s="2">
        <v>2.0881944444444445</v>
      </c>
      <c r="O126" s="11">
        <f t="shared" si="17"/>
        <v>3.0930555555555559</v>
      </c>
    </row>
    <row r="127" spans="1:15" x14ac:dyDescent="0.2">
      <c r="A127" s="58" t="s">
        <v>10</v>
      </c>
      <c r="B127" s="170" t="s">
        <v>579</v>
      </c>
      <c r="C127" s="484" t="s">
        <v>193</v>
      </c>
      <c r="D127" s="488">
        <v>3</v>
      </c>
      <c r="E127" s="102">
        <v>1.1708333333333334</v>
      </c>
      <c r="F127" s="4">
        <v>4</v>
      </c>
      <c r="G127" s="2">
        <v>1.7722222222222221</v>
      </c>
      <c r="H127" s="4">
        <v>3</v>
      </c>
      <c r="I127" s="2">
        <v>0.36458333333333331</v>
      </c>
      <c r="O127" s="11">
        <f t="shared" si="17"/>
        <v>3.307638888888889</v>
      </c>
    </row>
    <row r="128" spans="1:15" x14ac:dyDescent="0.2">
      <c r="A128" s="58" t="s">
        <v>27</v>
      </c>
      <c r="B128" s="169" t="s">
        <v>580</v>
      </c>
      <c r="C128" s="484" t="s">
        <v>193</v>
      </c>
      <c r="D128" s="488">
        <v>4</v>
      </c>
      <c r="E128" s="2">
        <v>9.0972222222222218E-2</v>
      </c>
      <c r="F128" s="4">
        <v>4</v>
      </c>
      <c r="G128" s="2">
        <v>1.7631944444444445</v>
      </c>
      <c r="H128" s="4">
        <v>3</v>
      </c>
      <c r="I128" s="2">
        <v>0.32291666666666669</v>
      </c>
      <c r="O128" s="11">
        <f t="shared" si="17"/>
        <v>2.1770833333333335</v>
      </c>
    </row>
    <row r="129" spans="1:17" ht="14.1" customHeight="1" x14ac:dyDescent="0.2">
      <c r="D129" s="11"/>
      <c r="E129" s="24"/>
      <c r="F129" s="11"/>
      <c r="G129" s="24"/>
      <c r="H129" s="11"/>
      <c r="I129" s="24"/>
      <c r="J129" s="11"/>
      <c r="K129" s="11"/>
      <c r="L129" s="11"/>
      <c r="M129" s="11"/>
      <c r="N129" s="11"/>
      <c r="O129" s="11"/>
      <c r="P129" s="11"/>
    </row>
    <row r="130" spans="1:17" x14ac:dyDescent="0.2">
      <c r="B130" s="423" t="s">
        <v>585</v>
      </c>
      <c r="C130" s="481"/>
      <c r="E130" s="18"/>
      <c r="G130" s="18"/>
      <c r="I130" s="18"/>
      <c r="L130" s="18"/>
      <c r="M130" s="18"/>
      <c r="N130" s="18"/>
      <c r="O130" s="18"/>
      <c r="Q130" s="484"/>
    </row>
    <row r="131" spans="1:17" x14ac:dyDescent="0.2">
      <c r="A131" s="484">
        <v>1</v>
      </c>
      <c r="B131" s="487" t="s">
        <v>32</v>
      </c>
      <c r="C131" s="484" t="s">
        <v>58</v>
      </c>
      <c r="D131" s="488"/>
      <c r="E131" s="2"/>
      <c r="F131" s="488"/>
      <c r="G131" s="2"/>
      <c r="H131" s="488"/>
      <c r="I131" s="2"/>
      <c r="L131" s="18"/>
      <c r="M131" s="18"/>
      <c r="N131" s="18"/>
      <c r="O131" s="18"/>
      <c r="Q131" s="484"/>
    </row>
    <row r="132" spans="1:17" x14ac:dyDescent="0.2">
      <c r="A132" s="484" t="s">
        <v>5</v>
      </c>
      <c r="B132" s="487" t="s">
        <v>586</v>
      </c>
      <c r="C132" s="484" t="s">
        <v>58</v>
      </c>
      <c r="D132" s="488">
        <v>2</v>
      </c>
      <c r="E132" s="2">
        <v>0.12291666666666667</v>
      </c>
      <c r="F132" s="4">
        <v>0</v>
      </c>
      <c r="G132" s="2">
        <v>0</v>
      </c>
      <c r="H132" s="4">
        <v>0</v>
      </c>
      <c r="I132" s="2">
        <v>0</v>
      </c>
      <c r="L132" s="18">
        <f>E132+G132+I132</f>
        <v>0.12291666666666667</v>
      </c>
      <c r="M132" s="18"/>
      <c r="N132" s="18"/>
      <c r="O132" s="18"/>
      <c r="Q132" s="484"/>
    </row>
    <row r="133" spans="1:17" x14ac:dyDescent="0.2">
      <c r="A133" s="484" t="s">
        <v>6</v>
      </c>
      <c r="B133" s="487" t="s">
        <v>587</v>
      </c>
      <c r="C133" s="484" t="s">
        <v>58</v>
      </c>
      <c r="D133" s="488">
        <v>0</v>
      </c>
      <c r="E133" s="2">
        <v>0</v>
      </c>
      <c r="F133" s="4">
        <v>0</v>
      </c>
      <c r="G133" s="2">
        <v>0</v>
      </c>
      <c r="H133" s="4">
        <v>0</v>
      </c>
      <c r="I133" s="2">
        <v>0</v>
      </c>
      <c r="L133" s="18">
        <f t="shared" ref="L133" si="18">E133+G133+I133</f>
        <v>0</v>
      </c>
      <c r="M133" s="18"/>
      <c r="N133" s="18"/>
      <c r="O133" s="18"/>
      <c r="Q133" s="484"/>
    </row>
    <row r="134" spans="1:17" x14ac:dyDescent="0.2">
      <c r="B134" s="423"/>
      <c r="C134" s="481"/>
      <c r="D134" s="27"/>
      <c r="E134" s="24"/>
      <c r="F134" s="27"/>
      <c r="G134" s="24"/>
      <c r="H134" s="27"/>
      <c r="I134" s="24"/>
      <c r="L134" s="18"/>
      <c r="M134" s="18"/>
      <c r="N134" s="18"/>
      <c r="O134" s="18"/>
      <c r="Q134" s="484"/>
    </row>
    <row r="135" spans="1:17" x14ac:dyDescent="0.2">
      <c r="A135" s="484">
        <v>2</v>
      </c>
      <c r="B135" s="485" t="s">
        <v>18</v>
      </c>
      <c r="C135" s="486" t="s">
        <v>191</v>
      </c>
      <c r="D135" s="27"/>
      <c r="E135" s="24"/>
      <c r="F135" s="27"/>
      <c r="G135" s="24"/>
      <c r="H135" s="27"/>
      <c r="I135" s="24"/>
      <c r="L135" s="18"/>
      <c r="M135" s="18"/>
      <c r="N135" s="18"/>
      <c r="O135" s="18"/>
      <c r="Q135" s="484"/>
    </row>
    <row r="136" spans="1:17" x14ac:dyDescent="0.2">
      <c r="A136" s="484" t="s">
        <v>5</v>
      </c>
      <c r="B136" s="487" t="s">
        <v>283</v>
      </c>
      <c r="C136" s="486" t="s">
        <v>191</v>
      </c>
      <c r="D136" s="27"/>
      <c r="E136" s="28"/>
      <c r="F136" s="4">
        <v>1</v>
      </c>
      <c r="G136" s="2">
        <v>9.0277777777777787E-3</v>
      </c>
      <c r="H136" s="4">
        <v>1</v>
      </c>
      <c r="I136" s="2">
        <v>8.3333333333333332E-3</v>
      </c>
      <c r="L136" s="18"/>
      <c r="M136" s="18">
        <f>I136+G136+E136</f>
        <v>1.7361111111111112E-2</v>
      </c>
      <c r="N136" s="18"/>
      <c r="O136" s="18"/>
      <c r="Q136" s="484"/>
    </row>
    <row r="137" spans="1:17" x14ac:dyDescent="0.2">
      <c r="A137" s="484" t="s">
        <v>6</v>
      </c>
      <c r="B137" s="487" t="s">
        <v>282</v>
      </c>
      <c r="C137" s="486" t="s">
        <v>191</v>
      </c>
      <c r="D137" s="27">
        <v>0</v>
      </c>
      <c r="E137" s="28">
        <v>0</v>
      </c>
      <c r="F137" s="4">
        <v>0</v>
      </c>
      <c r="G137" s="2">
        <v>0</v>
      </c>
      <c r="H137" s="4">
        <v>0</v>
      </c>
      <c r="I137" s="2">
        <v>0</v>
      </c>
      <c r="L137" s="18"/>
      <c r="M137" s="18">
        <f>I137+G137+E137</f>
        <v>0</v>
      </c>
      <c r="N137" s="18"/>
      <c r="O137" s="18"/>
      <c r="Q137" s="484"/>
    </row>
    <row r="138" spans="1:17" x14ac:dyDescent="0.2">
      <c r="D138" s="27"/>
      <c r="E138" s="24"/>
      <c r="F138" s="27"/>
      <c r="G138" s="24"/>
      <c r="H138" s="27"/>
      <c r="I138" s="24"/>
      <c r="L138" s="18"/>
      <c r="M138" s="18"/>
      <c r="N138" s="18"/>
      <c r="O138" s="18"/>
      <c r="Q138" s="484"/>
    </row>
    <row r="139" spans="1:17" x14ac:dyDescent="0.2">
      <c r="A139" s="484">
        <v>3</v>
      </c>
      <c r="B139" s="487" t="s">
        <v>3</v>
      </c>
      <c r="C139" s="484" t="s">
        <v>192</v>
      </c>
      <c r="D139" s="27">
        <v>1</v>
      </c>
      <c r="E139" s="28">
        <v>2.9861111111111113E-2</v>
      </c>
      <c r="F139" s="27">
        <v>0</v>
      </c>
      <c r="G139" s="28">
        <v>0</v>
      </c>
      <c r="H139" s="27">
        <v>0</v>
      </c>
      <c r="I139" s="28">
        <v>0</v>
      </c>
      <c r="L139" s="18"/>
      <c r="M139" s="18"/>
      <c r="N139" s="11">
        <f>E139+G139+I139</f>
        <v>2.9861111111111113E-2</v>
      </c>
      <c r="O139" s="18"/>
      <c r="Q139" s="484"/>
    </row>
    <row r="140" spans="1:17" x14ac:dyDescent="0.2">
      <c r="D140" s="27"/>
      <c r="E140" s="24"/>
      <c r="F140" s="27"/>
      <c r="G140" s="24"/>
      <c r="H140" s="27"/>
      <c r="I140" s="24"/>
      <c r="L140" s="18"/>
      <c r="M140" s="18"/>
      <c r="N140" s="18"/>
      <c r="O140" s="18"/>
      <c r="Q140" s="484"/>
    </row>
    <row r="141" spans="1:17" x14ac:dyDescent="0.2">
      <c r="A141" s="484">
        <v>4</v>
      </c>
      <c r="B141" s="487" t="s">
        <v>4</v>
      </c>
      <c r="C141" s="484" t="s">
        <v>193</v>
      </c>
      <c r="D141" s="27"/>
      <c r="E141" s="24"/>
      <c r="F141" s="27"/>
      <c r="G141" s="24"/>
      <c r="H141" s="27"/>
      <c r="I141" s="24"/>
      <c r="L141" s="18"/>
      <c r="M141" s="18"/>
      <c r="N141" s="18"/>
      <c r="O141" s="18"/>
      <c r="Q141" s="484"/>
    </row>
    <row r="142" spans="1:17" x14ac:dyDescent="0.2">
      <c r="A142" s="484" t="s">
        <v>5</v>
      </c>
      <c r="B142" s="487" t="s">
        <v>882</v>
      </c>
      <c r="C142" s="484" t="s">
        <v>193</v>
      </c>
      <c r="D142" s="488">
        <v>8</v>
      </c>
      <c r="E142" s="2">
        <v>1.1291666666666667</v>
      </c>
      <c r="F142" s="4">
        <v>0</v>
      </c>
      <c r="G142" s="2">
        <v>0</v>
      </c>
      <c r="H142" s="4">
        <v>2</v>
      </c>
      <c r="I142" s="2">
        <v>0.17152777777777775</v>
      </c>
      <c r="L142" s="18"/>
      <c r="M142" s="18"/>
      <c r="N142" s="18"/>
      <c r="O142" s="18">
        <f>I142+G142+E142</f>
        <v>1.3006944444444444</v>
      </c>
      <c r="Q142" s="484"/>
    </row>
    <row r="143" spans="1:17" x14ac:dyDescent="0.2">
      <c r="A143" s="484" t="s">
        <v>6</v>
      </c>
      <c r="B143" s="487" t="s">
        <v>588</v>
      </c>
      <c r="C143" s="484" t="s">
        <v>193</v>
      </c>
      <c r="D143" s="488">
        <v>3</v>
      </c>
      <c r="E143" s="2">
        <v>7.8472222222222221E-2</v>
      </c>
      <c r="F143" s="4">
        <v>1</v>
      </c>
      <c r="G143" s="2">
        <v>3.8194444444444441E-2</v>
      </c>
      <c r="H143" s="4">
        <v>1</v>
      </c>
      <c r="I143" s="2">
        <v>0.84583333333333333</v>
      </c>
      <c r="K143" s="18"/>
      <c r="L143" s="18"/>
      <c r="M143" s="18"/>
      <c r="N143" s="18"/>
      <c r="O143" s="18">
        <f t="shared" ref="O143" si="19">I143+G143+E143</f>
        <v>0.96249999999999991</v>
      </c>
      <c r="Q143" s="484"/>
    </row>
    <row r="144" spans="1:17" ht="17.25" customHeight="1" x14ac:dyDescent="0.2">
      <c r="E144" s="18"/>
      <c r="F144" s="69"/>
      <c r="G144" s="18"/>
      <c r="I144" s="18"/>
      <c r="L144" s="18"/>
      <c r="M144" s="18"/>
      <c r="N144" s="18"/>
      <c r="O144" s="18"/>
      <c r="Q144" s="484"/>
    </row>
    <row r="145" spans="1:16" x14ac:dyDescent="0.2">
      <c r="B145" s="423" t="s">
        <v>789</v>
      </c>
      <c r="C145" s="484" t="s">
        <v>193</v>
      </c>
      <c r="D145" s="488"/>
      <c r="E145" s="2"/>
      <c r="F145" s="488"/>
      <c r="G145" s="2"/>
      <c r="H145" s="488"/>
      <c r="I145" s="2"/>
    </row>
    <row r="146" spans="1:16" x14ac:dyDescent="0.2">
      <c r="B146" s="163"/>
      <c r="C146" s="58"/>
      <c r="D146" s="488"/>
      <c r="E146" s="2"/>
      <c r="F146" s="488"/>
      <c r="G146" s="2"/>
      <c r="H146" s="488"/>
      <c r="I146" s="2"/>
    </row>
    <row r="147" spans="1:16" x14ac:dyDescent="0.2">
      <c r="A147" s="484">
        <v>1</v>
      </c>
      <c r="B147" s="161" t="s">
        <v>18</v>
      </c>
      <c r="C147" s="33" t="s">
        <v>191</v>
      </c>
      <c r="D147" s="488"/>
      <c r="E147" s="2"/>
      <c r="F147" s="488"/>
      <c r="G147" s="2"/>
      <c r="H147" s="488"/>
      <c r="I147" s="2"/>
    </row>
    <row r="148" spans="1:16" x14ac:dyDescent="0.2">
      <c r="A148" s="58" t="s">
        <v>5</v>
      </c>
      <c r="B148" s="487" t="s">
        <v>551</v>
      </c>
      <c r="C148" s="33" t="s">
        <v>191</v>
      </c>
      <c r="D148" s="488">
        <v>0</v>
      </c>
      <c r="E148" s="2">
        <v>0</v>
      </c>
      <c r="F148" s="488">
        <v>0</v>
      </c>
      <c r="G148" s="2">
        <v>0</v>
      </c>
      <c r="H148" s="488">
        <v>0</v>
      </c>
      <c r="I148" s="2">
        <v>0</v>
      </c>
      <c r="M148" s="11">
        <f t="shared" ref="M148" si="20">I148+G148+E148</f>
        <v>0</v>
      </c>
    </row>
    <row r="149" spans="1:16" x14ac:dyDescent="0.2">
      <c r="A149" s="58" t="s">
        <v>6</v>
      </c>
      <c r="B149" s="487" t="s">
        <v>881</v>
      </c>
      <c r="C149" s="33" t="s">
        <v>191</v>
      </c>
      <c r="D149" s="26">
        <v>0</v>
      </c>
      <c r="E149" s="2">
        <v>0</v>
      </c>
      <c r="F149" s="26">
        <v>0</v>
      </c>
      <c r="G149" s="2">
        <v>0</v>
      </c>
      <c r="H149" s="26">
        <v>0</v>
      </c>
      <c r="I149" s="2">
        <v>0</v>
      </c>
      <c r="M149" s="11">
        <f t="shared" ref="M149" si="21">I149+G149+E149</f>
        <v>0</v>
      </c>
    </row>
    <row r="150" spans="1:16" x14ac:dyDescent="0.2">
      <c r="A150" s="58"/>
      <c r="C150" s="58"/>
      <c r="D150" s="488"/>
      <c r="E150" s="2"/>
      <c r="F150" s="488"/>
      <c r="G150" s="2"/>
      <c r="H150" s="488"/>
      <c r="I150" s="2"/>
      <c r="M150" s="11"/>
    </row>
    <row r="151" spans="1:16" x14ac:dyDescent="0.2">
      <c r="A151" s="484">
        <v>2</v>
      </c>
      <c r="B151" s="487" t="s">
        <v>3</v>
      </c>
      <c r="C151" s="484" t="s">
        <v>192</v>
      </c>
      <c r="D151" s="488"/>
      <c r="E151" s="2"/>
      <c r="F151" s="488"/>
      <c r="G151" s="2"/>
      <c r="H151" s="488"/>
      <c r="I151" s="2"/>
    </row>
    <row r="152" spans="1:16" x14ac:dyDescent="0.2">
      <c r="D152" s="488"/>
      <c r="E152" s="2"/>
      <c r="F152" s="488"/>
      <c r="G152" s="2"/>
      <c r="H152" s="488"/>
      <c r="I152" s="2"/>
    </row>
    <row r="153" spans="1:16" x14ac:dyDescent="0.2">
      <c r="A153" s="484">
        <v>3</v>
      </c>
      <c r="B153" s="487" t="s">
        <v>4</v>
      </c>
      <c r="C153" s="484" t="s">
        <v>193</v>
      </c>
      <c r="D153" s="488"/>
      <c r="E153" s="2"/>
      <c r="F153" s="488"/>
      <c r="G153" s="2"/>
      <c r="H153" s="488"/>
      <c r="I153" s="2"/>
    </row>
    <row r="154" spans="1:16" x14ac:dyDescent="0.2">
      <c r="A154" s="58" t="s">
        <v>5</v>
      </c>
      <c r="B154" s="169" t="s">
        <v>790</v>
      </c>
      <c r="C154" s="484" t="s">
        <v>193</v>
      </c>
      <c r="D154" s="488">
        <v>18</v>
      </c>
      <c r="E154" s="2">
        <v>0.66875000000000007</v>
      </c>
      <c r="F154" s="4">
        <v>14</v>
      </c>
      <c r="G154" s="2">
        <v>0.2326388888888889</v>
      </c>
      <c r="H154" s="4">
        <v>18</v>
      </c>
      <c r="I154" s="2">
        <v>0.53194444444444444</v>
      </c>
      <c r="O154" s="11">
        <f t="shared" ref="O154:O155" si="22">I154+G154+E154</f>
        <v>1.4333333333333336</v>
      </c>
    </row>
    <row r="155" spans="1:16" x14ac:dyDescent="0.2">
      <c r="A155" s="58" t="s">
        <v>6</v>
      </c>
      <c r="B155" s="169" t="s">
        <v>791</v>
      </c>
      <c r="C155" s="484" t="s">
        <v>193</v>
      </c>
      <c r="D155" s="488">
        <v>13</v>
      </c>
      <c r="E155" s="2">
        <v>0.19166666666666665</v>
      </c>
      <c r="F155" s="4">
        <v>3</v>
      </c>
      <c r="G155" s="2">
        <v>0.19444444444444445</v>
      </c>
      <c r="H155" s="4">
        <v>9</v>
      </c>
      <c r="I155" s="2">
        <v>14</v>
      </c>
      <c r="O155" s="11">
        <f t="shared" si="22"/>
        <v>14.386111111111111</v>
      </c>
    </row>
    <row r="156" spans="1:16" ht="14.1" customHeight="1" x14ac:dyDescent="0.2">
      <c r="D156" s="11"/>
      <c r="E156" s="24"/>
      <c r="F156" s="11"/>
      <c r="G156" s="24"/>
      <c r="H156" s="11"/>
      <c r="I156" s="24"/>
      <c r="J156" s="11"/>
      <c r="K156" s="11"/>
      <c r="L156" s="11"/>
      <c r="M156" s="11"/>
      <c r="N156" s="11"/>
      <c r="O156" s="11"/>
      <c r="P156" s="11"/>
    </row>
    <row r="157" spans="1:16" x14ac:dyDescent="0.2">
      <c r="B157" s="423" t="s">
        <v>12</v>
      </c>
      <c r="C157" s="486"/>
      <c r="E157" s="24"/>
      <c r="G157" s="24"/>
      <c r="I157" s="24"/>
    </row>
    <row r="158" spans="1:16" x14ac:dyDescent="0.2">
      <c r="A158" s="484">
        <v>1</v>
      </c>
      <c r="B158" s="485" t="s">
        <v>29</v>
      </c>
      <c r="C158" s="486" t="s">
        <v>56</v>
      </c>
      <c r="E158" s="24"/>
      <c r="G158" s="24"/>
      <c r="I158" s="24"/>
    </row>
    <row r="159" spans="1:16" x14ac:dyDescent="0.2">
      <c r="A159" s="58" t="s">
        <v>5</v>
      </c>
      <c r="B159" s="487" t="s">
        <v>30</v>
      </c>
      <c r="C159" s="486" t="s">
        <v>56</v>
      </c>
      <c r="D159" s="484">
        <v>1</v>
      </c>
      <c r="E159" s="89">
        <v>1.4583333333333332E-2</v>
      </c>
      <c r="F159" s="15">
        <v>1</v>
      </c>
      <c r="G159" s="88">
        <v>0.12638888888888888</v>
      </c>
      <c r="H159" s="15">
        <v>0</v>
      </c>
      <c r="I159" s="89">
        <v>0</v>
      </c>
      <c r="J159" s="11"/>
      <c r="K159" s="11">
        <f>I159+G159+E159</f>
        <v>0.14097222222222222</v>
      </c>
      <c r="L159" s="11"/>
    </row>
    <row r="160" spans="1:16" x14ac:dyDescent="0.2">
      <c r="A160" s="58" t="s">
        <v>6</v>
      </c>
      <c r="B160" s="487" t="s">
        <v>31</v>
      </c>
      <c r="C160" s="486" t="s">
        <v>56</v>
      </c>
      <c r="D160" s="484">
        <v>1</v>
      </c>
      <c r="E160" s="89">
        <v>7.9861111111111105E-2</v>
      </c>
      <c r="F160" s="15">
        <v>0</v>
      </c>
      <c r="G160" s="88">
        <v>0</v>
      </c>
      <c r="H160" s="15">
        <v>0</v>
      </c>
      <c r="I160" s="89">
        <v>0</v>
      </c>
      <c r="J160" s="11"/>
      <c r="K160" s="11">
        <f>I160+G160+E160</f>
        <v>7.9861111111111105E-2</v>
      </c>
      <c r="L160" s="11"/>
    </row>
    <row r="161" spans="1:17" x14ac:dyDescent="0.2">
      <c r="D161" s="488"/>
      <c r="E161" s="2"/>
      <c r="F161" s="488"/>
      <c r="G161" s="2"/>
      <c r="H161" s="488"/>
      <c r="I161" s="2"/>
    </row>
    <row r="162" spans="1:17" x14ac:dyDescent="0.2">
      <c r="A162" s="484">
        <v>2</v>
      </c>
      <c r="B162" s="487" t="s">
        <v>32</v>
      </c>
      <c r="C162" s="484" t="s">
        <v>58</v>
      </c>
      <c r="D162" s="488"/>
      <c r="E162" s="2"/>
      <c r="F162" s="488"/>
      <c r="G162" s="2"/>
      <c r="H162" s="488"/>
      <c r="I162" s="2"/>
    </row>
    <row r="163" spans="1:17" x14ac:dyDescent="0.2">
      <c r="A163" s="58" t="s">
        <v>5</v>
      </c>
      <c r="B163" s="487" t="s">
        <v>33</v>
      </c>
      <c r="C163" s="484" t="s">
        <v>58</v>
      </c>
      <c r="D163" s="484">
        <v>0</v>
      </c>
      <c r="E163" s="89">
        <v>0</v>
      </c>
      <c r="F163" s="15">
        <v>0</v>
      </c>
      <c r="G163" s="88">
        <v>0</v>
      </c>
      <c r="H163" s="15">
        <v>0</v>
      </c>
      <c r="I163" s="89">
        <v>0</v>
      </c>
      <c r="J163" s="96"/>
      <c r="L163" s="97">
        <f>I163+G163+E163</f>
        <v>0</v>
      </c>
      <c r="M163" s="11"/>
    </row>
    <row r="164" spans="1:17" x14ac:dyDescent="0.2">
      <c r="A164" s="58" t="s">
        <v>6</v>
      </c>
      <c r="B164" s="487" t="s">
        <v>34</v>
      </c>
      <c r="C164" s="484" t="s">
        <v>58</v>
      </c>
      <c r="D164" s="484">
        <v>1</v>
      </c>
      <c r="E164" s="89">
        <v>0.54097222222222219</v>
      </c>
      <c r="F164" s="15">
        <v>0</v>
      </c>
      <c r="G164" s="88">
        <v>0</v>
      </c>
      <c r="H164" s="491">
        <v>5</v>
      </c>
      <c r="I164" s="88">
        <v>0.83888888888888891</v>
      </c>
      <c r="J164" s="98"/>
      <c r="L164" s="97">
        <f t="shared" ref="L164:L165" si="23">I164+G164+E164</f>
        <v>1.379861111111111</v>
      </c>
      <c r="M164" s="11"/>
    </row>
    <row r="165" spans="1:17" x14ac:dyDescent="0.2">
      <c r="A165" s="58" t="s">
        <v>7</v>
      </c>
      <c r="B165" s="487" t="s">
        <v>65</v>
      </c>
      <c r="C165" s="484" t="s">
        <v>58</v>
      </c>
      <c r="D165" s="115">
        <v>1</v>
      </c>
      <c r="E165" s="88">
        <v>7.5694444444444439E-2</v>
      </c>
      <c r="F165" s="15">
        <v>0</v>
      </c>
      <c r="G165" s="88">
        <v>0</v>
      </c>
      <c r="H165" s="491">
        <v>0</v>
      </c>
      <c r="I165" s="89">
        <v>0</v>
      </c>
      <c r="J165" s="96"/>
      <c r="L165" s="97">
        <f t="shared" si="23"/>
        <v>7.5694444444444439E-2</v>
      </c>
      <c r="M165" s="11"/>
    </row>
    <row r="166" spans="1:17" x14ac:dyDescent="0.2">
      <c r="A166" s="58"/>
      <c r="D166" s="488"/>
      <c r="E166" s="2"/>
      <c r="F166" s="488"/>
      <c r="G166" s="2"/>
      <c r="H166" s="488"/>
      <c r="I166" s="2"/>
    </row>
    <row r="167" spans="1:17" x14ac:dyDescent="0.2">
      <c r="A167" s="484">
        <v>3</v>
      </c>
      <c r="B167" s="487" t="s">
        <v>152</v>
      </c>
      <c r="C167" s="484" t="s">
        <v>192</v>
      </c>
      <c r="D167" s="67"/>
      <c r="E167" s="2"/>
      <c r="F167" s="67"/>
      <c r="G167" s="2"/>
      <c r="H167" s="67"/>
      <c r="I167" s="2"/>
      <c r="L167" s="18"/>
      <c r="M167" s="18"/>
      <c r="N167" s="18">
        <f>E167+G167+I167</f>
        <v>0</v>
      </c>
      <c r="O167" s="18"/>
      <c r="Q167" s="484"/>
    </row>
    <row r="168" spans="1:17" x14ac:dyDescent="0.2">
      <c r="A168" s="484" t="s">
        <v>5</v>
      </c>
      <c r="B168" s="485" t="s">
        <v>329</v>
      </c>
      <c r="C168" s="484" t="s">
        <v>192</v>
      </c>
      <c r="D168" s="115">
        <v>0</v>
      </c>
      <c r="E168" s="88">
        <v>0</v>
      </c>
      <c r="F168" s="115">
        <v>0</v>
      </c>
      <c r="G168" s="88">
        <v>0</v>
      </c>
      <c r="H168" s="115">
        <v>0</v>
      </c>
      <c r="I168" s="88">
        <v>0</v>
      </c>
      <c r="L168" s="18"/>
      <c r="M168" s="18"/>
      <c r="N168" s="18">
        <f>E168+G168+I168</f>
        <v>0</v>
      </c>
      <c r="O168" s="18"/>
      <c r="Q168" s="484"/>
    </row>
    <row r="169" spans="1:17" x14ac:dyDescent="0.2">
      <c r="A169" s="484" t="s">
        <v>6</v>
      </c>
      <c r="B169" s="485" t="s">
        <v>330</v>
      </c>
      <c r="C169" s="484" t="s">
        <v>192</v>
      </c>
      <c r="D169" s="115">
        <v>0</v>
      </c>
      <c r="E169" s="88">
        <v>0</v>
      </c>
      <c r="F169" s="115">
        <v>0</v>
      </c>
      <c r="G169" s="88">
        <v>0</v>
      </c>
      <c r="H169" s="115">
        <v>0</v>
      </c>
      <c r="I169" s="88">
        <v>0</v>
      </c>
      <c r="L169" s="18"/>
      <c r="M169" s="18"/>
      <c r="N169" s="18">
        <f>E169+G169+I169</f>
        <v>0</v>
      </c>
      <c r="O169" s="18"/>
      <c r="Q169" s="484"/>
    </row>
    <row r="170" spans="1:17" x14ac:dyDescent="0.2">
      <c r="B170" s="485"/>
      <c r="D170" s="67"/>
      <c r="E170" s="2"/>
      <c r="F170" s="67"/>
      <c r="G170" s="2"/>
      <c r="H170" s="67"/>
      <c r="I170" s="2"/>
      <c r="L170" s="18"/>
      <c r="M170" s="18"/>
      <c r="N170" s="18"/>
      <c r="O170" s="18"/>
      <c r="Q170" s="484"/>
    </row>
    <row r="171" spans="1:17" x14ac:dyDescent="0.2">
      <c r="A171" s="484">
        <v>4</v>
      </c>
      <c r="B171" s="487" t="s">
        <v>152</v>
      </c>
      <c r="C171" s="484" t="s">
        <v>192</v>
      </c>
      <c r="D171" s="67"/>
      <c r="E171" s="2"/>
      <c r="F171" s="67"/>
      <c r="G171" s="2"/>
      <c r="H171" s="67"/>
      <c r="I171" s="2"/>
      <c r="L171" s="18"/>
      <c r="M171" s="18"/>
      <c r="N171" s="18"/>
      <c r="O171" s="18"/>
      <c r="Q171" s="484"/>
    </row>
    <row r="172" spans="1:17" x14ac:dyDescent="0.2">
      <c r="A172" s="484" t="s">
        <v>5</v>
      </c>
      <c r="B172" s="485" t="s">
        <v>783</v>
      </c>
      <c r="C172" s="484" t="s">
        <v>192</v>
      </c>
      <c r="D172" s="484">
        <v>0</v>
      </c>
      <c r="E172" s="89">
        <v>0</v>
      </c>
      <c r="F172" s="484">
        <v>0</v>
      </c>
      <c r="G172" s="89">
        <v>0</v>
      </c>
      <c r="H172" s="484">
        <v>0</v>
      </c>
      <c r="I172" s="89">
        <v>0</v>
      </c>
      <c r="L172" s="18"/>
      <c r="M172" s="18"/>
      <c r="N172" s="18">
        <f>E172+G172+I172</f>
        <v>0</v>
      </c>
      <c r="O172" s="18"/>
      <c r="Q172" s="484"/>
    </row>
    <row r="173" spans="1:17" x14ac:dyDescent="0.2">
      <c r="A173" s="484" t="s">
        <v>5</v>
      </c>
      <c r="B173" s="485" t="s">
        <v>784</v>
      </c>
      <c r="C173" s="484" t="s">
        <v>192</v>
      </c>
      <c r="D173" s="115">
        <v>0</v>
      </c>
      <c r="E173" s="88">
        <v>0</v>
      </c>
      <c r="F173" s="115">
        <v>0</v>
      </c>
      <c r="G173" s="88">
        <v>0</v>
      </c>
      <c r="H173" s="115">
        <v>0</v>
      </c>
      <c r="I173" s="88">
        <v>0</v>
      </c>
      <c r="L173" s="18"/>
      <c r="M173" s="18"/>
      <c r="N173" s="18">
        <f>E173+G173+I173</f>
        <v>0</v>
      </c>
      <c r="O173" s="18"/>
      <c r="Q173" s="484"/>
    </row>
    <row r="174" spans="1:17" x14ac:dyDescent="0.2">
      <c r="B174" s="485"/>
      <c r="C174" s="486"/>
      <c r="D174" s="67"/>
      <c r="E174" s="2"/>
      <c r="F174" s="67"/>
      <c r="G174" s="2"/>
      <c r="H174" s="67"/>
      <c r="I174" s="2"/>
      <c r="L174" s="18"/>
      <c r="M174" s="18"/>
      <c r="N174" s="18"/>
      <c r="O174" s="18"/>
      <c r="Q174" s="484"/>
    </row>
    <row r="175" spans="1:17" x14ac:dyDescent="0.2">
      <c r="A175" s="484">
        <v>5</v>
      </c>
      <c r="B175" s="487" t="s">
        <v>152</v>
      </c>
      <c r="C175" s="484" t="s">
        <v>192</v>
      </c>
      <c r="D175" s="67"/>
      <c r="E175" s="2"/>
      <c r="F175" s="67"/>
      <c r="G175" s="2"/>
      <c r="H175" s="67"/>
      <c r="I175" s="2"/>
      <c r="L175" s="18"/>
      <c r="M175" s="18"/>
      <c r="N175" s="18"/>
      <c r="O175" s="18"/>
      <c r="Q175" s="484"/>
    </row>
    <row r="176" spans="1:17" x14ac:dyDescent="0.2">
      <c r="A176" s="484" t="s">
        <v>5</v>
      </c>
      <c r="B176" s="485" t="s">
        <v>785</v>
      </c>
      <c r="C176" s="484" t="s">
        <v>192</v>
      </c>
      <c r="D176" s="484">
        <v>0</v>
      </c>
      <c r="E176" s="89">
        <v>0</v>
      </c>
      <c r="F176" s="484">
        <v>0</v>
      </c>
      <c r="G176" s="89">
        <v>0</v>
      </c>
      <c r="H176" s="484">
        <v>0</v>
      </c>
      <c r="I176" s="89">
        <v>0</v>
      </c>
      <c r="L176" s="18"/>
      <c r="M176" s="18"/>
      <c r="N176" s="18">
        <f>E176+G176+I176</f>
        <v>0</v>
      </c>
      <c r="O176" s="18"/>
      <c r="Q176" s="484"/>
    </row>
    <row r="177" spans="1:17" x14ac:dyDescent="0.2">
      <c r="D177" s="27"/>
      <c r="E177" s="24"/>
      <c r="F177" s="27"/>
      <c r="G177" s="24"/>
      <c r="H177" s="27"/>
      <c r="I177" s="24"/>
      <c r="L177" s="18"/>
      <c r="M177" s="18"/>
      <c r="N177" s="18"/>
      <c r="O177" s="18"/>
      <c r="Q177" s="484"/>
    </row>
    <row r="178" spans="1:17" x14ac:dyDescent="0.2">
      <c r="A178" s="484">
        <v>6</v>
      </c>
      <c r="B178" s="487" t="s">
        <v>4</v>
      </c>
      <c r="C178" s="484" t="s">
        <v>193</v>
      </c>
      <c r="D178" s="488"/>
      <c r="E178" s="2"/>
      <c r="F178" s="488"/>
      <c r="G178" s="2"/>
      <c r="H178" s="488"/>
      <c r="I178" s="2"/>
    </row>
    <row r="179" spans="1:17" x14ac:dyDescent="0.2">
      <c r="A179" s="484" t="s">
        <v>5</v>
      </c>
      <c r="B179" s="171" t="s">
        <v>589</v>
      </c>
      <c r="C179" s="484" t="s">
        <v>193</v>
      </c>
      <c r="D179" s="484">
        <v>1</v>
      </c>
      <c r="E179" s="89">
        <v>10.479166666666666</v>
      </c>
      <c r="F179" s="15">
        <v>1</v>
      </c>
      <c r="G179" s="89">
        <v>0.30763888888888891</v>
      </c>
      <c r="H179" s="15">
        <v>18</v>
      </c>
      <c r="I179" s="492">
        <v>4.6548611111111109</v>
      </c>
      <c r="O179" s="11">
        <f>I179+G179+E179</f>
        <v>15.441666666666666</v>
      </c>
    </row>
    <row r="180" spans="1:17" x14ac:dyDescent="0.2">
      <c r="A180" s="484" t="s">
        <v>6</v>
      </c>
      <c r="B180" s="171" t="s">
        <v>590</v>
      </c>
      <c r="C180" s="484" t="s">
        <v>193</v>
      </c>
      <c r="D180" s="484">
        <v>3</v>
      </c>
      <c r="E180" s="89">
        <v>11.637500000000001</v>
      </c>
      <c r="F180" s="15">
        <v>2</v>
      </c>
      <c r="G180" s="89">
        <v>2.1527777777777781E-2</v>
      </c>
      <c r="H180" s="15">
        <v>13</v>
      </c>
      <c r="I180" s="492">
        <v>1.9333333333333333</v>
      </c>
      <c r="O180" s="11">
        <f t="shared" ref="O180:O200" si="24">I180+G180+E180</f>
        <v>13.592361111111112</v>
      </c>
    </row>
    <row r="181" spans="1:17" ht="16.5" customHeight="1" x14ac:dyDescent="0.2">
      <c r="A181" s="484" t="s">
        <v>7</v>
      </c>
      <c r="B181" s="487" t="s">
        <v>591</v>
      </c>
      <c r="C181" s="484" t="s">
        <v>193</v>
      </c>
      <c r="D181" s="484">
        <v>1</v>
      </c>
      <c r="E181" s="89">
        <v>0.18263888888888891</v>
      </c>
      <c r="F181" s="15">
        <v>0</v>
      </c>
      <c r="G181" s="89">
        <v>0</v>
      </c>
      <c r="H181" s="15">
        <v>3</v>
      </c>
      <c r="I181" s="492">
        <v>7.1527777777777787E-2</v>
      </c>
      <c r="O181" s="11">
        <f t="shared" si="24"/>
        <v>0.25416666666666671</v>
      </c>
    </row>
    <row r="182" spans="1:17" x14ac:dyDescent="0.2">
      <c r="A182" s="484" t="s">
        <v>8</v>
      </c>
      <c r="B182" s="487" t="s">
        <v>592</v>
      </c>
      <c r="C182" s="484" t="s">
        <v>193</v>
      </c>
      <c r="D182" s="484">
        <v>3</v>
      </c>
      <c r="E182" s="89">
        <v>0.21111111111111111</v>
      </c>
      <c r="F182" s="15">
        <v>2</v>
      </c>
      <c r="G182" s="89">
        <v>0.41805555555555557</v>
      </c>
      <c r="H182" s="15">
        <v>2</v>
      </c>
      <c r="I182" s="492">
        <v>0.79722222222222217</v>
      </c>
      <c r="O182" s="11">
        <f t="shared" si="24"/>
        <v>1.4263888888888887</v>
      </c>
    </row>
    <row r="183" spans="1:17" x14ac:dyDescent="0.2">
      <c r="A183" s="484" t="s">
        <v>9</v>
      </c>
      <c r="B183" s="487" t="s">
        <v>593</v>
      </c>
      <c r="C183" s="484" t="s">
        <v>193</v>
      </c>
      <c r="D183" s="484">
        <v>1</v>
      </c>
      <c r="E183" s="89">
        <v>0.11597222222222221</v>
      </c>
      <c r="F183" s="15">
        <v>1</v>
      </c>
      <c r="G183" s="89">
        <v>0.23472222222222219</v>
      </c>
      <c r="H183" s="15">
        <v>1</v>
      </c>
      <c r="I183" s="492">
        <v>0.14930555555555555</v>
      </c>
      <c r="O183" s="11">
        <f t="shared" si="24"/>
        <v>0.49999999999999994</v>
      </c>
    </row>
    <row r="184" spans="1:17" x14ac:dyDescent="0.2">
      <c r="A184" s="484" t="s">
        <v>10</v>
      </c>
      <c r="B184" s="485" t="s">
        <v>883</v>
      </c>
      <c r="C184" s="484" t="s">
        <v>193</v>
      </c>
      <c r="D184" s="484">
        <v>2</v>
      </c>
      <c r="E184" s="89">
        <v>0.17569444444444446</v>
      </c>
      <c r="F184" s="15">
        <v>0</v>
      </c>
      <c r="G184" s="89">
        <v>0</v>
      </c>
      <c r="H184" s="15">
        <v>0</v>
      </c>
      <c r="I184" s="492">
        <v>0</v>
      </c>
      <c r="O184" s="11">
        <f t="shared" si="24"/>
        <v>0.17569444444444446</v>
      </c>
    </row>
    <row r="185" spans="1:17" x14ac:dyDescent="0.2">
      <c r="A185" s="484" t="s">
        <v>27</v>
      </c>
      <c r="B185" s="487" t="s">
        <v>594</v>
      </c>
      <c r="C185" s="484" t="s">
        <v>193</v>
      </c>
      <c r="D185" s="484">
        <v>0</v>
      </c>
      <c r="E185" s="89">
        <v>0</v>
      </c>
      <c r="F185" s="15">
        <v>0</v>
      </c>
      <c r="G185" s="89">
        <v>0</v>
      </c>
      <c r="H185" s="15">
        <v>2</v>
      </c>
      <c r="I185" s="492">
        <v>0.3611111111111111</v>
      </c>
      <c r="O185" s="11">
        <f t="shared" si="24"/>
        <v>0.3611111111111111</v>
      </c>
    </row>
    <row r="186" spans="1:17" x14ac:dyDescent="0.2">
      <c r="A186" s="484" t="s">
        <v>28</v>
      </c>
      <c r="B186" s="487" t="s">
        <v>595</v>
      </c>
      <c r="C186" s="484" t="s">
        <v>193</v>
      </c>
      <c r="D186" s="484">
        <v>0</v>
      </c>
      <c r="E186" s="89">
        <v>0</v>
      </c>
      <c r="F186" s="15">
        <v>0</v>
      </c>
      <c r="G186" s="89">
        <v>0</v>
      </c>
      <c r="H186" s="15">
        <v>0</v>
      </c>
      <c r="I186" s="492">
        <v>0</v>
      </c>
      <c r="O186" s="11">
        <f t="shared" si="24"/>
        <v>0</v>
      </c>
    </row>
    <row r="187" spans="1:17" x14ac:dyDescent="0.2">
      <c r="A187" s="484" t="s">
        <v>35</v>
      </c>
      <c r="B187" s="487" t="s">
        <v>596</v>
      </c>
      <c r="C187" s="484" t="s">
        <v>193</v>
      </c>
      <c r="D187" s="484">
        <v>2</v>
      </c>
      <c r="E187" s="89">
        <v>2.411111111111111</v>
      </c>
      <c r="F187" s="15">
        <v>0</v>
      </c>
      <c r="G187" s="89">
        <v>0</v>
      </c>
      <c r="H187" s="15">
        <v>1</v>
      </c>
      <c r="I187" s="492">
        <v>5.6944444444444443E-2</v>
      </c>
      <c r="O187" s="11">
        <f t="shared" si="24"/>
        <v>2.4680555555555554</v>
      </c>
    </row>
    <row r="188" spans="1:17" x14ac:dyDescent="0.2">
      <c r="A188" s="484" t="s">
        <v>36</v>
      </c>
      <c r="B188" s="487" t="s">
        <v>597</v>
      </c>
      <c r="C188" s="484" t="s">
        <v>193</v>
      </c>
      <c r="D188" s="484">
        <v>2</v>
      </c>
      <c r="E188" s="89">
        <v>0.17777777777777778</v>
      </c>
      <c r="F188" s="15">
        <v>0</v>
      </c>
      <c r="G188" s="89">
        <v>0</v>
      </c>
      <c r="H188" s="15">
        <v>0</v>
      </c>
      <c r="I188" s="89">
        <v>0</v>
      </c>
      <c r="O188" s="11">
        <f t="shared" si="24"/>
        <v>0.17777777777777778</v>
      </c>
    </row>
    <row r="189" spans="1:17" x14ac:dyDescent="0.2">
      <c r="A189" s="484" t="s">
        <v>37</v>
      </c>
      <c r="B189" s="487" t="s">
        <v>598</v>
      </c>
      <c r="C189" s="484" t="s">
        <v>193</v>
      </c>
      <c r="D189" s="484">
        <v>2</v>
      </c>
      <c r="E189" s="89">
        <v>0.28472222222222221</v>
      </c>
      <c r="F189" s="15">
        <v>1</v>
      </c>
      <c r="G189" s="89">
        <v>5.6250000000000001E-2</v>
      </c>
      <c r="H189" s="15">
        <v>0</v>
      </c>
      <c r="I189" s="492">
        <v>0</v>
      </c>
      <c r="O189" s="11">
        <f t="shared" si="24"/>
        <v>0.34097222222222223</v>
      </c>
    </row>
    <row r="190" spans="1:17" x14ac:dyDescent="0.2">
      <c r="A190" s="58" t="s">
        <v>37</v>
      </c>
      <c r="B190" s="487" t="s">
        <v>599</v>
      </c>
      <c r="C190" s="484" t="s">
        <v>193</v>
      </c>
      <c r="D190" s="484">
        <v>4</v>
      </c>
      <c r="E190" s="89">
        <v>1.1256944444444443</v>
      </c>
      <c r="F190" s="15">
        <v>1</v>
      </c>
      <c r="G190" s="89">
        <v>5.6250000000000001E-2</v>
      </c>
      <c r="H190" s="15">
        <v>1</v>
      </c>
      <c r="I190" s="493">
        <v>0.15486111111111112</v>
      </c>
      <c r="O190" s="11">
        <f t="shared" si="24"/>
        <v>1.3368055555555554</v>
      </c>
    </row>
    <row r="191" spans="1:17" x14ac:dyDescent="0.2">
      <c r="A191" s="58" t="s">
        <v>38</v>
      </c>
      <c r="B191" s="487" t="s">
        <v>600</v>
      </c>
      <c r="C191" s="484" t="s">
        <v>193</v>
      </c>
      <c r="D191" s="484">
        <v>1</v>
      </c>
      <c r="E191" s="89">
        <v>3.9583333333333331E-2</v>
      </c>
      <c r="F191" s="15">
        <v>0</v>
      </c>
      <c r="G191" s="89">
        <v>0</v>
      </c>
      <c r="H191" s="15">
        <v>1</v>
      </c>
      <c r="I191" s="492">
        <v>0.11388888888888889</v>
      </c>
      <c r="O191" s="11">
        <f t="shared" si="24"/>
        <v>0.15347222222222223</v>
      </c>
    </row>
    <row r="192" spans="1:17" x14ac:dyDescent="0.2">
      <c r="A192" s="58" t="s">
        <v>39</v>
      </c>
      <c r="B192" s="487" t="s">
        <v>601</v>
      </c>
      <c r="C192" s="484" t="s">
        <v>193</v>
      </c>
      <c r="D192" s="484">
        <v>1</v>
      </c>
      <c r="E192" s="89">
        <v>6.5972222222222224E-2</v>
      </c>
      <c r="F192" s="15">
        <v>0</v>
      </c>
      <c r="G192" s="89">
        <v>0</v>
      </c>
      <c r="H192" s="15">
        <v>1</v>
      </c>
      <c r="I192" s="492">
        <v>0.13472222222222222</v>
      </c>
      <c r="O192" s="11">
        <f t="shared" si="24"/>
        <v>0.20069444444444445</v>
      </c>
    </row>
    <row r="193" spans="1:17" ht="25.5" x14ac:dyDescent="0.2">
      <c r="A193" s="58" t="s">
        <v>40</v>
      </c>
      <c r="B193" s="485" t="s">
        <v>885</v>
      </c>
      <c r="C193" s="484" t="s">
        <v>193</v>
      </c>
      <c r="D193" s="484">
        <v>0</v>
      </c>
      <c r="E193" s="89">
        <v>0</v>
      </c>
      <c r="F193" s="505">
        <v>0</v>
      </c>
      <c r="G193" s="509">
        <v>0</v>
      </c>
      <c r="H193" s="505">
        <v>0</v>
      </c>
      <c r="I193" s="510">
        <v>0</v>
      </c>
      <c r="O193" s="11">
        <f t="shared" ref="O193" si="25">I193+G193+E193</f>
        <v>0</v>
      </c>
    </row>
    <row r="194" spans="1:17" ht="25.5" x14ac:dyDescent="0.2">
      <c r="A194" s="58" t="s">
        <v>41</v>
      </c>
      <c r="B194" s="485" t="s">
        <v>884</v>
      </c>
      <c r="C194" s="484" t="s">
        <v>193</v>
      </c>
      <c r="D194" s="484">
        <v>0</v>
      </c>
      <c r="E194" s="89">
        <v>0</v>
      </c>
      <c r="F194" s="505">
        <v>0</v>
      </c>
      <c r="G194" s="509">
        <v>0</v>
      </c>
      <c r="H194" s="505">
        <v>0</v>
      </c>
      <c r="I194" s="510">
        <v>0</v>
      </c>
      <c r="O194" s="11">
        <f t="shared" si="24"/>
        <v>0</v>
      </c>
    </row>
    <row r="195" spans="1:17" x14ac:dyDescent="0.2">
      <c r="A195" s="58" t="s">
        <v>42</v>
      </c>
      <c r="B195" s="487" t="s">
        <v>602</v>
      </c>
      <c r="C195" s="484" t="s">
        <v>193</v>
      </c>
      <c r="D195" s="484">
        <v>3</v>
      </c>
      <c r="E195" s="89">
        <v>0.3666666666666667</v>
      </c>
      <c r="F195" s="15">
        <v>2</v>
      </c>
      <c r="G195" s="89">
        <v>0.90972222222222221</v>
      </c>
      <c r="H195" s="15">
        <v>1</v>
      </c>
      <c r="I195" s="492">
        <v>0.10625</v>
      </c>
      <c r="O195" s="11">
        <f t="shared" si="24"/>
        <v>1.382638888888889</v>
      </c>
    </row>
    <row r="196" spans="1:17" x14ac:dyDescent="0.2">
      <c r="A196" s="58" t="s">
        <v>43</v>
      </c>
      <c r="B196" s="487" t="s">
        <v>603</v>
      </c>
      <c r="C196" s="484" t="s">
        <v>193</v>
      </c>
      <c r="D196" s="484">
        <v>1</v>
      </c>
      <c r="E196" s="89">
        <v>0.20625000000000002</v>
      </c>
      <c r="F196" s="15">
        <v>0</v>
      </c>
      <c r="G196" s="89">
        <v>0</v>
      </c>
      <c r="H196" s="15">
        <v>0</v>
      </c>
      <c r="I196" s="492">
        <v>0</v>
      </c>
      <c r="O196" s="11">
        <f t="shared" si="24"/>
        <v>0.20625000000000002</v>
      </c>
    </row>
    <row r="197" spans="1:17" x14ac:dyDescent="0.2">
      <c r="A197" s="58" t="s">
        <v>115</v>
      </c>
      <c r="B197" s="487" t="s">
        <v>604</v>
      </c>
      <c r="C197" s="484" t="s">
        <v>193</v>
      </c>
      <c r="D197" s="484">
        <v>0</v>
      </c>
      <c r="E197" s="89">
        <v>0</v>
      </c>
      <c r="F197" s="15">
        <v>0</v>
      </c>
      <c r="G197" s="89">
        <v>0</v>
      </c>
      <c r="H197" s="15">
        <v>0</v>
      </c>
      <c r="I197" s="492">
        <v>0</v>
      </c>
      <c r="O197" s="11">
        <f t="shared" si="24"/>
        <v>0</v>
      </c>
    </row>
    <row r="198" spans="1:17" x14ac:dyDescent="0.2">
      <c r="A198" s="58" t="s">
        <v>44</v>
      </c>
      <c r="B198" s="487" t="s">
        <v>605</v>
      </c>
      <c r="C198" s="484" t="s">
        <v>193</v>
      </c>
      <c r="D198" s="484">
        <v>3</v>
      </c>
      <c r="E198" s="89">
        <v>0.30069444444444443</v>
      </c>
      <c r="F198" s="15">
        <v>10</v>
      </c>
      <c r="G198" s="89">
        <v>0.10277777777777779</v>
      </c>
      <c r="H198" s="15">
        <v>1</v>
      </c>
      <c r="I198" s="492">
        <v>5.9722222222222225E-2</v>
      </c>
      <c r="O198" s="11">
        <f t="shared" si="24"/>
        <v>0.46319444444444446</v>
      </c>
    </row>
    <row r="199" spans="1:17" x14ac:dyDescent="0.2">
      <c r="A199" s="58" t="s">
        <v>45</v>
      </c>
      <c r="B199" s="487" t="s">
        <v>606</v>
      </c>
      <c r="C199" s="484" t="s">
        <v>193</v>
      </c>
      <c r="D199" s="484">
        <v>2</v>
      </c>
      <c r="E199" s="89">
        <v>0.27708333333333335</v>
      </c>
      <c r="F199" s="15">
        <v>1</v>
      </c>
      <c r="G199" s="89">
        <v>3.472222222222222E-3</v>
      </c>
      <c r="H199" s="15">
        <v>0</v>
      </c>
      <c r="I199" s="492">
        <v>0</v>
      </c>
      <c r="O199" s="11">
        <f t="shared" si="24"/>
        <v>0.28055555555555556</v>
      </c>
    </row>
    <row r="200" spans="1:17" x14ac:dyDescent="0.2">
      <c r="A200" s="484" t="s">
        <v>46</v>
      </c>
      <c r="B200" s="487" t="s">
        <v>607</v>
      </c>
      <c r="C200" s="484" t="s">
        <v>193</v>
      </c>
      <c r="D200" s="484">
        <v>1</v>
      </c>
      <c r="E200" s="89">
        <v>6.2499999999999995E-3</v>
      </c>
      <c r="F200" s="10">
        <v>0</v>
      </c>
      <c r="G200" s="89">
        <v>0</v>
      </c>
      <c r="H200" s="15">
        <v>0</v>
      </c>
      <c r="I200" s="492">
        <v>0</v>
      </c>
      <c r="J200" s="22"/>
      <c r="K200" s="22"/>
      <c r="L200" s="22"/>
      <c r="M200" s="91"/>
      <c r="N200" s="91"/>
      <c r="O200" s="11">
        <f t="shared" si="24"/>
        <v>6.2499999999999995E-3</v>
      </c>
    </row>
    <row r="201" spans="1:17" x14ac:dyDescent="0.2">
      <c r="A201" s="58"/>
      <c r="D201" s="484"/>
      <c r="E201" s="89"/>
      <c r="G201" s="89"/>
      <c r="H201" s="15"/>
      <c r="I201" s="492"/>
      <c r="J201" s="22"/>
      <c r="K201" s="22"/>
      <c r="L201" s="22"/>
      <c r="M201" s="91"/>
      <c r="N201" s="91"/>
      <c r="O201" s="92"/>
    </row>
    <row r="202" spans="1:17" x14ac:dyDescent="0.2">
      <c r="B202" s="423" t="s">
        <v>886</v>
      </c>
      <c r="C202" s="486"/>
      <c r="E202" s="24"/>
      <c r="G202" s="24"/>
      <c r="I202" s="24"/>
    </row>
    <row r="203" spans="1:17" x14ac:dyDescent="0.2">
      <c r="A203" s="484">
        <v>1</v>
      </c>
      <c r="B203" s="485" t="s">
        <v>29</v>
      </c>
      <c r="C203" s="486" t="s">
        <v>56</v>
      </c>
      <c r="E203" s="24"/>
      <c r="G203" s="24"/>
      <c r="I203" s="24"/>
    </row>
    <row r="204" spans="1:17" x14ac:dyDescent="0.2">
      <c r="A204" s="58" t="s">
        <v>5</v>
      </c>
      <c r="B204" s="487" t="s">
        <v>887</v>
      </c>
      <c r="C204" s="486" t="s">
        <v>56</v>
      </c>
      <c r="D204" s="484">
        <v>1</v>
      </c>
      <c r="E204" s="89">
        <v>1.4583333333333332E-2</v>
      </c>
      <c r="F204" s="10">
        <v>0</v>
      </c>
      <c r="G204" s="89">
        <v>0</v>
      </c>
      <c r="H204" s="10">
        <v>1</v>
      </c>
      <c r="I204" s="89">
        <v>6.0416666666666667E-2</v>
      </c>
      <c r="J204" s="11"/>
      <c r="K204" s="11">
        <f>I204+G204+E204</f>
        <v>7.4999999999999997E-2</v>
      </c>
      <c r="L204" s="11"/>
    </row>
    <row r="205" spans="1:17" x14ac:dyDescent="0.2">
      <c r="A205" s="58" t="s">
        <v>6</v>
      </c>
      <c r="B205" s="487" t="s">
        <v>888</v>
      </c>
      <c r="C205" s="486" t="s">
        <v>56</v>
      </c>
      <c r="D205" s="484">
        <v>1</v>
      </c>
      <c r="E205" s="89">
        <v>7.9861111111111105E-2</v>
      </c>
      <c r="F205" s="10">
        <v>1</v>
      </c>
      <c r="G205" s="89">
        <v>0.41736111111111113</v>
      </c>
      <c r="H205" s="10">
        <v>2</v>
      </c>
      <c r="I205" s="89">
        <v>0.23055555555555554</v>
      </c>
      <c r="J205" s="11"/>
      <c r="K205" s="11">
        <f>I205+G205+E205</f>
        <v>0.72777777777777786</v>
      </c>
      <c r="L205" s="11"/>
    </row>
    <row r="206" spans="1:17" x14ac:dyDescent="0.2">
      <c r="A206" s="58"/>
      <c r="D206" s="482"/>
      <c r="E206" s="98"/>
      <c r="G206" s="516"/>
      <c r="H206" s="484"/>
      <c r="I206" s="516"/>
      <c r="J206" s="22"/>
      <c r="K206" s="22"/>
      <c r="L206" s="22"/>
      <c r="M206" s="91"/>
      <c r="N206" s="91"/>
      <c r="O206" s="92"/>
    </row>
    <row r="207" spans="1:17" x14ac:dyDescent="0.2">
      <c r="A207" s="484">
        <v>2</v>
      </c>
      <c r="B207" s="487" t="s">
        <v>152</v>
      </c>
      <c r="C207" s="484" t="s">
        <v>192</v>
      </c>
      <c r="D207" s="67"/>
      <c r="E207" s="2"/>
      <c r="F207" s="67"/>
      <c r="G207" s="2"/>
      <c r="H207" s="67"/>
      <c r="I207" s="2"/>
      <c r="L207" s="18"/>
      <c r="M207" s="18"/>
      <c r="N207" s="18">
        <f>E207+G207+I207</f>
        <v>0</v>
      </c>
      <c r="O207" s="18"/>
      <c r="Q207" s="484"/>
    </row>
    <row r="208" spans="1:17" x14ac:dyDescent="0.2">
      <c r="A208" s="58"/>
      <c r="D208" s="482"/>
      <c r="E208" s="98"/>
      <c r="G208" s="516"/>
      <c r="H208" s="484"/>
      <c r="I208" s="516"/>
      <c r="J208" s="22"/>
      <c r="K208" s="22"/>
      <c r="L208" s="22"/>
      <c r="M208" s="91"/>
      <c r="N208" s="91"/>
      <c r="O208" s="92"/>
    </row>
    <row r="209" spans="1:16" x14ac:dyDescent="0.2">
      <c r="A209" s="484">
        <v>3</v>
      </c>
      <c r="B209" s="487" t="s">
        <v>4</v>
      </c>
      <c r="C209" s="484" t="s">
        <v>193</v>
      </c>
      <c r="D209" s="488"/>
      <c r="E209" s="2"/>
      <c r="F209" s="488"/>
      <c r="G209" s="2"/>
      <c r="H209" s="488"/>
      <c r="I209" s="2"/>
    </row>
    <row r="210" spans="1:16" x14ac:dyDescent="0.2">
      <c r="A210" s="484" t="s">
        <v>5</v>
      </c>
      <c r="B210" s="171" t="s">
        <v>890</v>
      </c>
      <c r="C210" s="484" t="s">
        <v>193</v>
      </c>
      <c r="D210" s="506">
        <v>1</v>
      </c>
      <c r="E210" s="507">
        <v>1.0069444444444444</v>
      </c>
      <c r="F210" s="15">
        <v>0</v>
      </c>
      <c r="G210" s="88">
        <v>0</v>
      </c>
      <c r="H210" s="506">
        <v>1</v>
      </c>
      <c r="I210" s="508">
        <v>9.375E-2</v>
      </c>
      <c r="O210" s="11">
        <f>I210+G210+E210</f>
        <v>1.1006944444444444</v>
      </c>
    </row>
    <row r="211" spans="1:16" x14ac:dyDescent="0.2">
      <c r="A211" s="484" t="s">
        <v>6</v>
      </c>
      <c r="B211" s="171" t="s">
        <v>889</v>
      </c>
      <c r="C211" s="484" t="s">
        <v>193</v>
      </c>
      <c r="D211" s="506">
        <v>4</v>
      </c>
      <c r="E211" s="507">
        <v>0.37708333333333338</v>
      </c>
      <c r="F211" s="15">
        <v>0</v>
      </c>
      <c r="G211" s="88">
        <v>0</v>
      </c>
      <c r="H211" s="506">
        <v>3</v>
      </c>
      <c r="I211" s="508">
        <v>0.13541666666666666</v>
      </c>
      <c r="O211" s="11">
        <f t="shared" ref="O211" si="26">I211+G211+E211</f>
        <v>0.51250000000000007</v>
      </c>
    </row>
    <row r="212" spans="1:16" x14ac:dyDescent="0.2">
      <c r="A212" s="58"/>
      <c r="D212" s="482"/>
      <c r="E212" s="98"/>
      <c r="G212" s="516"/>
      <c r="H212" s="484"/>
      <c r="I212" s="516"/>
      <c r="J212" s="22"/>
      <c r="K212" s="22"/>
      <c r="L212" s="22"/>
      <c r="M212" s="91"/>
      <c r="N212" s="91"/>
      <c r="O212" s="92"/>
    </row>
    <row r="213" spans="1:16" x14ac:dyDescent="0.2">
      <c r="A213" s="58"/>
      <c r="D213" s="482"/>
      <c r="E213" s="98"/>
      <c r="G213" s="516"/>
      <c r="H213" s="484"/>
      <c r="I213" s="516"/>
      <c r="J213" s="22"/>
      <c r="K213" s="22"/>
      <c r="L213" s="22"/>
      <c r="M213" s="91"/>
      <c r="N213" s="91"/>
      <c r="O213" s="92"/>
    </row>
    <row r="214" spans="1:16" x14ac:dyDescent="0.2">
      <c r="A214" s="58"/>
      <c r="D214" s="482"/>
      <c r="E214" s="98"/>
      <c r="G214" s="516"/>
      <c r="H214" s="484"/>
      <c r="I214" s="516"/>
      <c r="J214" s="22"/>
      <c r="K214" s="22"/>
      <c r="L214" s="22"/>
      <c r="M214" s="91"/>
      <c r="N214" s="91"/>
      <c r="O214" s="92"/>
    </row>
    <row r="215" spans="1:16" x14ac:dyDescent="0.2">
      <c r="A215" s="58"/>
      <c r="B215" s="485"/>
      <c r="C215" s="486"/>
      <c r="D215" s="83"/>
      <c r="E215" s="83">
        <f>SUM(E5:E214)</f>
        <v>46.43055555555555</v>
      </c>
      <c r="F215" s="83"/>
      <c r="G215" s="83">
        <f>SUM(G5:G214)</f>
        <v>16.852777777777778</v>
      </c>
      <c r="H215" s="83"/>
      <c r="I215" s="83">
        <f>SUM(I5:I214)</f>
        <v>39.115972222222226</v>
      </c>
      <c r="J215" s="99"/>
      <c r="K215" s="517">
        <f>SUM(K5:K214)</f>
        <v>1.0236111111111112</v>
      </c>
      <c r="L215" s="517">
        <f t="shared" ref="L215:O215" si="27">SUM(L5:L214)</f>
        <v>1.5784722222222223</v>
      </c>
      <c r="M215" s="517">
        <f t="shared" si="27"/>
        <v>4.7111111111111112</v>
      </c>
      <c r="N215" s="517">
        <f t="shared" si="27"/>
        <v>2.9861111111111113E-2</v>
      </c>
      <c r="O215" s="517">
        <f t="shared" si="27"/>
        <v>95.056250000000006</v>
      </c>
      <c r="P215" s="82">
        <f>K215+L215+M215+O215+N215</f>
        <v>102.39930555555557</v>
      </c>
    </row>
    <row r="216" spans="1:16" ht="25.5" x14ac:dyDescent="0.2">
      <c r="A216" s="58"/>
      <c r="B216" s="99" t="s">
        <v>57</v>
      </c>
      <c r="C216" s="486"/>
      <c r="D216" s="486"/>
      <c r="E216" s="7"/>
      <c r="F216" s="83">
        <f>E215+G215+I215</f>
        <v>102.39930555555556</v>
      </c>
      <c r="G216" s="7"/>
      <c r="H216" s="486"/>
      <c r="I216" s="7"/>
      <c r="J216" s="99"/>
      <c r="K216" s="483" t="s">
        <v>56</v>
      </c>
      <c r="L216" s="483" t="s">
        <v>58</v>
      </c>
      <c r="M216" s="481" t="s">
        <v>59</v>
      </c>
      <c r="N216" s="481" t="s">
        <v>836</v>
      </c>
      <c r="O216" s="481" t="s">
        <v>837</v>
      </c>
    </row>
    <row r="217" spans="1:16" x14ac:dyDescent="0.2">
      <c r="A217" s="58"/>
      <c r="B217" s="485"/>
      <c r="C217" s="486"/>
      <c r="D217" s="486"/>
      <c r="E217" s="7"/>
      <c r="F217" s="486"/>
      <c r="G217" s="7"/>
      <c r="H217" s="486"/>
      <c r="I217" s="7"/>
      <c r="J217" s="22" t="s">
        <v>14</v>
      </c>
      <c r="K217" s="22"/>
      <c r="L217" s="22"/>
    </row>
    <row r="218" spans="1:16" x14ac:dyDescent="0.2">
      <c r="A218" s="58"/>
      <c r="B218" s="485"/>
      <c r="C218" s="486"/>
      <c r="D218" s="486"/>
      <c r="E218" s="7"/>
      <c r="F218" s="486"/>
      <c r="G218" s="7"/>
      <c r="H218" s="481"/>
      <c r="I218" s="7"/>
      <c r="J218" s="22"/>
      <c r="K218" s="22"/>
      <c r="L218" s="22"/>
    </row>
    <row r="219" spans="1:16" x14ac:dyDescent="0.2">
      <c r="A219" s="58"/>
      <c r="B219" s="485"/>
      <c r="C219" s="486"/>
      <c r="D219" s="486"/>
      <c r="E219" s="7"/>
      <c r="F219" s="486"/>
      <c r="G219" s="7"/>
      <c r="H219" s="486"/>
      <c r="I219" s="7"/>
      <c r="J219" s="22"/>
      <c r="K219" s="22"/>
      <c r="L219" s="22"/>
    </row>
    <row r="220" spans="1:16" x14ac:dyDescent="0.2">
      <c r="B220" s="165"/>
      <c r="C220" s="21"/>
      <c r="D220" s="90"/>
      <c r="E220" s="100"/>
      <c r="F220" s="90"/>
      <c r="G220" s="100"/>
      <c r="H220" s="90"/>
      <c r="I220" s="100"/>
    </row>
  </sheetData>
  <mergeCells count="13">
    <mergeCell ref="N2:N3"/>
    <mergeCell ref="O2:O3"/>
    <mergeCell ref="A2:A3"/>
    <mergeCell ref="B2:B3"/>
    <mergeCell ref="D2:E2"/>
    <mergeCell ref="F2:G2"/>
    <mergeCell ref="H2:I2"/>
    <mergeCell ref="M2:M3"/>
    <mergeCell ref="A1:B1"/>
    <mergeCell ref="D1:H1"/>
    <mergeCell ref="J2:J3"/>
    <mergeCell ref="K2:K3"/>
    <mergeCell ref="L2:L3"/>
  </mergeCells>
  <phoneticPr fontId="0" type="noConversion"/>
  <pageMargins left="0.31496062992125984" right="0.11811023622047245" top="0.98425196850393704" bottom="0.35433070866141736" header="0.31496062992125984" footer="0.31496062992125984"/>
  <pageSetup paperSize="9" scale="6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69"/>
  <sheetViews>
    <sheetView zoomScaleNormal="100" workbookViewId="0">
      <pane ySplit="3" topLeftCell="A259" activePane="bottomLeft" state="frozen"/>
      <selection activeCell="F142" sqref="F142:I142"/>
      <selection pane="bottomLeft" sqref="A1:XFD1048576"/>
    </sheetView>
  </sheetViews>
  <sheetFormatPr defaultColWidth="8.7109375" defaultRowHeight="12.75" x14ac:dyDescent="0.2"/>
  <cols>
    <col min="1" max="1" width="6.42578125" style="56" customWidth="1"/>
    <col min="2" max="2" width="43" style="612" bestFit="1" customWidth="1"/>
    <col min="3" max="3" width="10.42578125" style="151" customWidth="1"/>
    <col min="4" max="4" width="11.7109375" style="114" customWidth="1"/>
    <col min="5" max="5" width="15.7109375" style="152" customWidth="1"/>
    <col min="6" max="6" width="11.42578125" style="114" customWidth="1"/>
    <col min="7" max="7" width="15.7109375" style="152" customWidth="1"/>
    <col min="8" max="8" width="10.5703125" style="114" bestFit="1" customWidth="1"/>
    <col min="9" max="9" width="15.7109375" style="152" customWidth="1"/>
    <col min="10" max="10" width="20.140625" style="114" customWidth="1"/>
    <col min="11" max="11" width="14" style="114" customWidth="1"/>
    <col min="12" max="12" width="13.140625" style="114" customWidth="1"/>
    <col min="13" max="13" width="12.28515625" style="56" customWidth="1"/>
    <col min="14" max="14" width="9.85546875" style="56" customWidth="1"/>
    <col min="15" max="15" width="12.7109375" style="56" customWidth="1"/>
    <col min="16" max="16" width="10.5703125" style="6" bestFit="1" customWidth="1"/>
    <col min="17" max="16384" width="8.7109375" style="6"/>
  </cols>
  <sheetData>
    <row r="1" spans="1:17" x14ac:dyDescent="0.2">
      <c r="A1" s="532" t="s">
        <v>19</v>
      </c>
      <c r="B1" s="532"/>
      <c r="C1" s="495"/>
      <c r="D1" s="532" t="s">
        <v>21</v>
      </c>
      <c r="E1" s="532"/>
      <c r="F1" s="532"/>
      <c r="G1" s="532"/>
      <c r="H1" s="532"/>
      <c r="I1" s="63" t="s">
        <v>20</v>
      </c>
      <c r="J1" s="144"/>
      <c r="K1" s="64"/>
      <c r="L1" s="64"/>
      <c r="M1" s="499"/>
      <c r="N1" s="499"/>
      <c r="O1" s="499"/>
      <c r="P1" s="5"/>
      <c r="Q1" s="5"/>
    </row>
    <row r="2" spans="1:17" s="145" customFormat="1" ht="45.75" customHeight="1" x14ac:dyDescent="0.2">
      <c r="A2" s="536" t="s">
        <v>0</v>
      </c>
      <c r="B2" s="537" t="s">
        <v>186</v>
      </c>
      <c r="C2" s="494" t="s">
        <v>190</v>
      </c>
      <c r="D2" s="538" t="s">
        <v>838</v>
      </c>
      <c r="E2" s="538"/>
      <c r="F2" s="538" t="s">
        <v>839</v>
      </c>
      <c r="G2" s="538"/>
      <c r="H2" s="538" t="s">
        <v>840</v>
      </c>
      <c r="I2" s="538"/>
      <c r="J2" s="539" t="s">
        <v>55</v>
      </c>
      <c r="K2" s="539" t="s">
        <v>56</v>
      </c>
      <c r="L2" s="539" t="s">
        <v>60</v>
      </c>
      <c r="M2" s="536" t="s">
        <v>15</v>
      </c>
      <c r="N2" s="536" t="s">
        <v>3</v>
      </c>
      <c r="O2" s="531" t="s">
        <v>4</v>
      </c>
      <c r="P2" s="496"/>
      <c r="Q2" s="496"/>
    </row>
    <row r="3" spans="1:17" s="147" customFormat="1" ht="38.25" x14ac:dyDescent="0.2">
      <c r="A3" s="536"/>
      <c r="B3" s="611"/>
      <c r="C3" s="496"/>
      <c r="D3" s="498" t="s">
        <v>1</v>
      </c>
      <c r="E3" s="83" t="s">
        <v>2</v>
      </c>
      <c r="F3" s="498" t="s">
        <v>1</v>
      </c>
      <c r="G3" s="83" t="s">
        <v>2</v>
      </c>
      <c r="H3" s="498" t="s">
        <v>1</v>
      </c>
      <c r="I3" s="83" t="s">
        <v>2</v>
      </c>
      <c r="J3" s="539"/>
      <c r="K3" s="539"/>
      <c r="L3" s="539"/>
      <c r="M3" s="536"/>
      <c r="N3" s="536"/>
      <c r="O3" s="531"/>
      <c r="P3" s="146"/>
      <c r="Q3" s="146"/>
    </row>
    <row r="4" spans="1:17" x14ac:dyDescent="0.2">
      <c r="A4" s="499"/>
      <c r="B4" s="115"/>
      <c r="C4" s="499"/>
      <c r="D4" s="65"/>
      <c r="E4" s="7"/>
      <c r="F4" s="65"/>
      <c r="G4" s="7"/>
      <c r="H4" s="65"/>
      <c r="I4" s="7"/>
      <c r="J4" s="65"/>
      <c r="K4" s="65"/>
      <c r="L4" s="65"/>
      <c r="M4" s="499"/>
      <c r="N4" s="499"/>
      <c r="O4" s="499"/>
      <c r="P4" s="5"/>
      <c r="Q4" s="5"/>
    </row>
    <row r="5" spans="1:17" x14ac:dyDescent="0.2">
      <c r="A5" s="14"/>
      <c r="B5" s="514" t="s">
        <v>90</v>
      </c>
      <c r="C5" s="116"/>
      <c r="D5" s="10"/>
      <c r="E5" s="11"/>
      <c r="F5" s="34"/>
      <c r="G5" s="117"/>
      <c r="H5" s="10"/>
      <c r="I5" s="11"/>
      <c r="J5" s="22"/>
      <c r="K5" s="10"/>
      <c r="L5" s="10"/>
      <c r="M5" s="499"/>
      <c r="N5" s="499"/>
      <c r="O5" s="499"/>
      <c r="P5" s="5"/>
      <c r="Q5" s="5"/>
    </row>
    <row r="6" spans="1:17" x14ac:dyDescent="0.2">
      <c r="A6" s="499">
        <v>1</v>
      </c>
      <c r="B6" s="500" t="s">
        <v>18</v>
      </c>
      <c r="C6" s="13" t="s">
        <v>191</v>
      </c>
      <c r="D6" s="504"/>
      <c r="E6" s="2"/>
      <c r="F6" s="504"/>
      <c r="G6" s="2"/>
      <c r="H6" s="504"/>
      <c r="I6" s="2"/>
      <c r="J6" s="22"/>
      <c r="K6" s="10"/>
      <c r="L6" s="10"/>
      <c r="M6" s="11"/>
      <c r="N6" s="499"/>
      <c r="O6" s="499"/>
      <c r="P6" s="5"/>
      <c r="Q6" s="5"/>
    </row>
    <row r="7" spans="1:17" x14ac:dyDescent="0.2">
      <c r="A7" s="14" t="s">
        <v>5</v>
      </c>
      <c r="B7" s="501" t="s">
        <v>17</v>
      </c>
      <c r="C7" s="13" t="s">
        <v>191</v>
      </c>
      <c r="D7" s="504">
        <v>0</v>
      </c>
      <c r="E7" s="1">
        <v>0</v>
      </c>
      <c r="F7" s="192">
        <v>2</v>
      </c>
      <c r="G7" s="518">
        <v>6.7361111111111108E-2</v>
      </c>
      <c r="H7" s="192">
        <v>2</v>
      </c>
      <c r="I7" s="518">
        <v>6.3194444444444442E-2</v>
      </c>
      <c r="J7" s="22"/>
      <c r="K7" s="10"/>
      <c r="L7" s="10"/>
      <c r="M7" s="11">
        <f t="shared" ref="M7:M9" si="0">I7+G7+E7</f>
        <v>0.13055555555555554</v>
      </c>
      <c r="N7" s="499"/>
      <c r="O7" s="11"/>
      <c r="P7" s="5"/>
      <c r="Q7" s="5"/>
    </row>
    <row r="8" spans="1:17" x14ac:dyDescent="0.2">
      <c r="A8" s="14" t="s">
        <v>6</v>
      </c>
      <c r="B8" s="501" t="s">
        <v>25</v>
      </c>
      <c r="C8" s="13" t="s">
        <v>191</v>
      </c>
      <c r="D8" s="192">
        <v>1</v>
      </c>
      <c r="E8" s="518">
        <v>5.9027777777777783E-2</v>
      </c>
      <c r="F8" s="192">
        <v>2</v>
      </c>
      <c r="G8" s="518">
        <v>6.1805555555555558E-2</v>
      </c>
      <c r="H8" s="192">
        <v>1</v>
      </c>
      <c r="I8" s="518">
        <v>6.5972222222222224E-2</v>
      </c>
      <c r="J8" s="22"/>
      <c r="K8" s="10"/>
      <c r="L8" s="10"/>
      <c r="M8" s="11">
        <f t="shared" si="0"/>
        <v>0.18680555555555556</v>
      </c>
      <c r="N8" s="499"/>
      <c r="O8" s="11"/>
      <c r="P8" s="5"/>
      <c r="Q8" s="5"/>
    </row>
    <row r="9" spans="1:17" x14ac:dyDescent="0.2">
      <c r="A9" s="14" t="s">
        <v>7</v>
      </c>
      <c r="B9" s="501" t="s">
        <v>88</v>
      </c>
      <c r="C9" s="13" t="s">
        <v>191</v>
      </c>
      <c r="D9" s="192">
        <v>1</v>
      </c>
      <c r="E9" s="518">
        <v>0.51944444444444449</v>
      </c>
      <c r="F9" s="504">
        <v>0</v>
      </c>
      <c r="G9" s="1">
        <v>0</v>
      </c>
      <c r="H9" s="192">
        <v>1</v>
      </c>
      <c r="I9" s="518">
        <v>0.3347222222222222</v>
      </c>
      <c r="J9" s="22"/>
      <c r="K9" s="10"/>
      <c r="L9" s="10"/>
      <c r="M9" s="11">
        <f t="shared" si="0"/>
        <v>0.85416666666666674</v>
      </c>
      <c r="N9" s="499"/>
      <c r="O9" s="11"/>
      <c r="P9" s="5"/>
      <c r="Q9" s="5"/>
    </row>
    <row r="10" spans="1:17" x14ac:dyDescent="0.2">
      <c r="A10" s="14"/>
      <c r="B10" s="501"/>
      <c r="C10" s="16"/>
      <c r="D10" s="10"/>
      <c r="E10" s="24"/>
      <c r="F10" s="499"/>
      <c r="G10" s="24"/>
      <c r="H10" s="10"/>
      <c r="I10" s="24"/>
      <c r="J10" s="22"/>
      <c r="K10" s="10"/>
      <c r="L10" s="10"/>
      <c r="M10" s="499"/>
      <c r="N10" s="499"/>
      <c r="O10" s="11"/>
      <c r="P10" s="5"/>
      <c r="Q10" s="5"/>
    </row>
    <row r="11" spans="1:17" x14ac:dyDescent="0.2">
      <c r="A11" s="499">
        <v>2</v>
      </c>
      <c r="B11" s="501" t="s">
        <v>3</v>
      </c>
      <c r="C11" s="16" t="s">
        <v>192</v>
      </c>
      <c r="D11" s="10"/>
      <c r="E11" s="24"/>
      <c r="F11" s="118"/>
      <c r="G11" s="35"/>
      <c r="H11" s="10"/>
      <c r="I11" s="24"/>
      <c r="J11" s="22"/>
      <c r="K11" s="10"/>
      <c r="L11" s="10"/>
      <c r="M11" s="499"/>
      <c r="N11" s="499"/>
      <c r="O11" s="11"/>
      <c r="P11" s="5"/>
      <c r="Q11" s="5"/>
    </row>
    <row r="12" spans="1:17" x14ac:dyDescent="0.2">
      <c r="A12" s="499"/>
      <c r="B12" s="501"/>
      <c r="C12" s="16"/>
      <c r="D12" s="10"/>
      <c r="E12" s="24"/>
      <c r="F12" s="34"/>
      <c r="G12" s="35"/>
      <c r="H12" s="10"/>
      <c r="I12" s="24"/>
      <c r="J12" s="22"/>
      <c r="K12" s="10"/>
      <c r="L12" s="10"/>
      <c r="M12" s="499"/>
      <c r="N12" s="499"/>
      <c r="O12" s="11"/>
      <c r="P12" s="5"/>
      <c r="Q12" s="5"/>
    </row>
    <row r="13" spans="1:17" x14ac:dyDescent="0.2">
      <c r="A13" s="499">
        <v>3</v>
      </c>
      <c r="B13" s="501" t="s">
        <v>4</v>
      </c>
      <c r="C13" s="16" t="s">
        <v>193</v>
      </c>
      <c r="D13" s="504"/>
      <c r="E13" s="2"/>
      <c r="F13" s="504"/>
      <c r="G13" s="1"/>
      <c r="H13" s="504"/>
      <c r="I13" s="2"/>
      <c r="J13" s="22"/>
      <c r="K13" s="10"/>
      <c r="L13" s="10"/>
      <c r="M13" s="499"/>
      <c r="N13" s="499"/>
      <c r="O13" s="11"/>
      <c r="P13" s="5"/>
      <c r="Q13" s="5"/>
    </row>
    <row r="14" spans="1:17" x14ac:dyDescent="0.2">
      <c r="A14" s="14" t="s">
        <v>5</v>
      </c>
      <c r="B14" s="607" t="s">
        <v>918</v>
      </c>
      <c r="C14" s="19" t="s">
        <v>193</v>
      </c>
      <c r="D14" s="192">
        <v>3</v>
      </c>
      <c r="E14" s="518">
        <v>4.8611111111111112E-2</v>
      </c>
      <c r="F14" s="192">
        <v>0</v>
      </c>
      <c r="G14" s="518">
        <v>0</v>
      </c>
      <c r="H14" s="192">
        <v>1</v>
      </c>
      <c r="I14" s="518">
        <v>0.21597222222222223</v>
      </c>
      <c r="J14" s="572"/>
      <c r="K14" s="20"/>
      <c r="L14" s="20"/>
      <c r="M14" s="568"/>
      <c r="N14" s="568"/>
      <c r="O14" s="571">
        <f>I14+G14+E14</f>
        <v>0.26458333333333334</v>
      </c>
      <c r="P14" s="573"/>
      <c r="Q14" s="573"/>
    </row>
    <row r="15" spans="1:17" s="5" customFormat="1" x14ac:dyDescent="0.2">
      <c r="A15" s="14" t="s">
        <v>6</v>
      </c>
      <c r="B15" s="607" t="s">
        <v>919</v>
      </c>
      <c r="C15" s="16"/>
      <c r="D15" s="192">
        <v>7</v>
      </c>
      <c r="E15" s="518">
        <v>0.68402777777777779</v>
      </c>
      <c r="F15" s="192">
        <v>2</v>
      </c>
      <c r="G15" s="518">
        <v>2.2222222222222223E-2</v>
      </c>
      <c r="H15" s="192">
        <v>9</v>
      </c>
      <c r="I15" s="518">
        <v>0.51111111111111118</v>
      </c>
      <c r="J15" s="10"/>
      <c r="K15" s="10"/>
      <c r="L15" s="10"/>
      <c r="M15" s="499"/>
      <c r="N15" s="499"/>
      <c r="O15" s="571">
        <f t="shared" ref="O15:O24" si="1">I15+G15+E15</f>
        <v>1.2173611111111113</v>
      </c>
    </row>
    <row r="16" spans="1:17" s="5" customFormat="1" x14ac:dyDescent="0.2">
      <c r="A16" s="14" t="s">
        <v>7</v>
      </c>
      <c r="B16" s="608" t="s">
        <v>920</v>
      </c>
      <c r="C16" s="16"/>
      <c r="D16" s="192">
        <v>3</v>
      </c>
      <c r="E16" s="518">
        <v>1.8055555555555557E-2</v>
      </c>
      <c r="F16" s="192">
        <v>2</v>
      </c>
      <c r="G16" s="518">
        <v>9.0277777777777787E-3</v>
      </c>
      <c r="H16" s="192">
        <v>0</v>
      </c>
      <c r="I16" s="518">
        <v>4.7916666666666663E-2</v>
      </c>
      <c r="J16" s="10"/>
      <c r="K16" s="10"/>
      <c r="L16" s="10"/>
      <c r="M16" s="499"/>
      <c r="N16" s="499"/>
      <c r="O16" s="571">
        <f t="shared" si="1"/>
        <v>7.4999999999999997E-2</v>
      </c>
    </row>
    <row r="17" spans="1:17" s="5" customFormat="1" x14ac:dyDescent="0.2">
      <c r="A17" s="14" t="s">
        <v>8</v>
      </c>
      <c r="B17" s="607" t="s">
        <v>921</v>
      </c>
      <c r="C17" s="16"/>
      <c r="D17" s="192">
        <v>5</v>
      </c>
      <c r="E17" s="518">
        <v>0.18611111111111112</v>
      </c>
      <c r="F17" s="192">
        <v>3</v>
      </c>
      <c r="G17" s="518">
        <v>1.1111111111111112E-2</v>
      </c>
      <c r="H17" s="192">
        <v>11</v>
      </c>
      <c r="I17" s="194">
        <v>1.5555555555555556</v>
      </c>
      <c r="J17" s="10"/>
      <c r="K17" s="10"/>
      <c r="L17" s="10"/>
      <c r="M17" s="499"/>
      <c r="N17" s="499"/>
      <c r="O17" s="571">
        <f t="shared" si="1"/>
        <v>1.7527777777777778</v>
      </c>
    </row>
    <row r="18" spans="1:17" s="5" customFormat="1" x14ac:dyDescent="0.2">
      <c r="A18" s="14" t="s">
        <v>9</v>
      </c>
      <c r="B18" s="608" t="s">
        <v>922</v>
      </c>
      <c r="C18" s="16"/>
      <c r="D18" s="192">
        <v>0</v>
      </c>
      <c r="E18" s="518">
        <v>0</v>
      </c>
      <c r="F18" s="192">
        <v>2</v>
      </c>
      <c r="G18" s="518">
        <v>0</v>
      </c>
      <c r="H18" s="192">
        <v>5</v>
      </c>
      <c r="I18" s="518">
        <v>0.62569444444444444</v>
      </c>
      <c r="J18" s="10"/>
      <c r="K18" s="10"/>
      <c r="L18" s="10"/>
      <c r="M18" s="499"/>
      <c r="N18" s="499"/>
      <c r="O18" s="571">
        <f t="shared" si="1"/>
        <v>0.62569444444444444</v>
      </c>
    </row>
    <row r="19" spans="1:17" s="5" customFormat="1" x14ac:dyDescent="0.2">
      <c r="A19" s="14" t="s">
        <v>10</v>
      </c>
      <c r="B19" s="607" t="s">
        <v>923</v>
      </c>
      <c r="C19" s="16"/>
      <c r="D19" s="192">
        <v>1</v>
      </c>
      <c r="E19" s="518">
        <v>1.5277777777777777E-2</v>
      </c>
      <c r="F19" s="192">
        <v>0</v>
      </c>
      <c r="G19" s="518">
        <v>0</v>
      </c>
      <c r="H19" s="192">
        <v>3</v>
      </c>
      <c r="I19" s="518">
        <v>7.3611111111111113E-2</v>
      </c>
      <c r="J19" s="10"/>
      <c r="K19" s="10"/>
      <c r="L19" s="10"/>
      <c r="M19" s="499"/>
      <c r="N19" s="499"/>
      <c r="O19" s="571">
        <f t="shared" si="1"/>
        <v>8.8888888888888892E-2</v>
      </c>
    </row>
    <row r="20" spans="1:17" s="5" customFormat="1" x14ac:dyDescent="0.2">
      <c r="A20" s="14" t="s">
        <v>27</v>
      </c>
      <c r="B20" s="607" t="s">
        <v>924</v>
      </c>
      <c r="C20" s="16"/>
      <c r="D20" s="192">
        <v>2</v>
      </c>
      <c r="E20" s="518">
        <v>1.0520833333333333</v>
      </c>
      <c r="F20" s="192">
        <v>0</v>
      </c>
      <c r="G20" s="518">
        <v>0</v>
      </c>
      <c r="H20" s="192">
        <v>0</v>
      </c>
      <c r="I20" s="518">
        <v>0</v>
      </c>
      <c r="J20" s="10"/>
      <c r="K20" s="10"/>
      <c r="L20" s="10"/>
      <c r="M20" s="499"/>
      <c r="N20" s="499"/>
      <c r="O20" s="571">
        <f t="shared" si="1"/>
        <v>1.0520833333333333</v>
      </c>
    </row>
    <row r="21" spans="1:17" s="5" customFormat="1" x14ac:dyDescent="0.2">
      <c r="A21" s="14" t="s">
        <v>28</v>
      </c>
      <c r="B21" s="608" t="s">
        <v>925</v>
      </c>
      <c r="C21" s="16"/>
      <c r="D21" s="192">
        <v>11</v>
      </c>
      <c r="E21" s="194">
        <v>1.0180555555555555</v>
      </c>
      <c r="F21" s="192"/>
      <c r="G21" s="610"/>
      <c r="H21" s="192"/>
      <c r="I21" s="192"/>
      <c r="J21" s="10"/>
      <c r="K21" s="10"/>
      <c r="L21" s="10"/>
      <c r="M21" s="499"/>
      <c r="N21" s="499"/>
      <c r="O21" s="571">
        <f t="shared" si="1"/>
        <v>1.0180555555555555</v>
      </c>
    </row>
    <row r="22" spans="1:17" s="5" customFormat="1" x14ac:dyDescent="0.2">
      <c r="A22" s="566" t="s">
        <v>35</v>
      </c>
      <c r="B22" s="607" t="s">
        <v>926</v>
      </c>
      <c r="C22" s="16"/>
      <c r="D22" s="192">
        <v>7</v>
      </c>
      <c r="E22" s="610">
        <v>0.12708333333333333</v>
      </c>
      <c r="F22" s="192">
        <v>1</v>
      </c>
      <c r="G22" s="610">
        <v>2.7777777777777779E-3</v>
      </c>
      <c r="H22" s="192">
        <v>3</v>
      </c>
      <c r="I22" s="194">
        <v>1.3833333333333335</v>
      </c>
      <c r="J22" s="10"/>
      <c r="K22" s="10"/>
      <c r="L22" s="10"/>
      <c r="M22" s="499"/>
      <c r="N22" s="499"/>
      <c r="O22" s="571">
        <f t="shared" si="1"/>
        <v>1.5131944444444447</v>
      </c>
    </row>
    <row r="23" spans="1:17" s="5" customFormat="1" x14ac:dyDescent="0.2">
      <c r="A23" s="14" t="s">
        <v>36</v>
      </c>
      <c r="B23" s="608" t="s">
        <v>927</v>
      </c>
      <c r="C23" s="16"/>
      <c r="D23" s="192">
        <v>3</v>
      </c>
      <c r="E23" s="610">
        <v>0.16944444444444443</v>
      </c>
      <c r="F23" s="192">
        <v>2</v>
      </c>
      <c r="G23" s="610">
        <v>8.1944444444444445E-2</v>
      </c>
      <c r="H23" s="192">
        <v>3</v>
      </c>
      <c r="I23" s="610">
        <v>9.0972222222222218E-2</v>
      </c>
      <c r="J23" s="10"/>
      <c r="K23" s="10"/>
      <c r="L23" s="10"/>
      <c r="M23" s="499"/>
      <c r="N23" s="499"/>
      <c r="O23" s="571">
        <f t="shared" si="1"/>
        <v>0.34236111111111112</v>
      </c>
    </row>
    <row r="24" spans="1:17" x14ac:dyDescent="0.2">
      <c r="A24" s="14"/>
      <c r="B24" s="501"/>
      <c r="C24" s="16"/>
      <c r="D24" s="10"/>
      <c r="E24" s="11"/>
      <c r="F24" s="118"/>
      <c r="G24" s="119"/>
      <c r="H24" s="10"/>
      <c r="I24" s="11"/>
      <c r="J24" s="22"/>
      <c r="K24" s="10"/>
      <c r="L24" s="10"/>
      <c r="M24" s="499"/>
      <c r="N24" s="499"/>
      <c r="O24" s="571"/>
      <c r="P24" s="5"/>
      <c r="Q24" s="5"/>
    </row>
    <row r="25" spans="1:17" x14ac:dyDescent="0.2">
      <c r="A25" s="14"/>
      <c r="B25" s="514" t="s">
        <v>259</v>
      </c>
      <c r="C25" s="116"/>
      <c r="D25" s="10"/>
      <c r="E25" s="11"/>
      <c r="F25" s="34"/>
      <c r="G25" s="117"/>
      <c r="H25" s="10"/>
      <c r="I25" s="11"/>
      <c r="J25" s="22"/>
      <c r="K25" s="10"/>
      <c r="L25" s="10"/>
      <c r="M25" s="499"/>
      <c r="N25" s="499"/>
      <c r="O25" s="499"/>
      <c r="P25" s="5"/>
      <c r="Q25" s="5"/>
    </row>
    <row r="26" spans="1:17" x14ac:dyDescent="0.2">
      <c r="A26" s="499">
        <v>1</v>
      </c>
      <c r="B26" s="500" t="s">
        <v>18</v>
      </c>
      <c r="C26" s="13" t="s">
        <v>191</v>
      </c>
      <c r="D26" s="519">
        <v>1</v>
      </c>
      <c r="E26" s="520">
        <v>2.2916666666666665E-2</v>
      </c>
      <c r="F26" s="519">
        <v>0</v>
      </c>
      <c r="G26" s="520">
        <v>0</v>
      </c>
      <c r="H26" s="519">
        <v>2</v>
      </c>
      <c r="I26" s="520">
        <v>4.3055555555555555E-2</v>
      </c>
      <c r="J26" s="22"/>
      <c r="K26" s="10"/>
      <c r="L26" s="10"/>
      <c r="M26" s="11">
        <f>I26+G26+E26</f>
        <v>6.5972222222222224E-2</v>
      </c>
      <c r="N26" s="499"/>
      <c r="O26" s="499"/>
      <c r="P26" s="5"/>
      <c r="Q26" s="5"/>
    </row>
    <row r="27" spans="1:17" x14ac:dyDescent="0.2">
      <c r="A27" s="14" t="s">
        <v>5</v>
      </c>
      <c r="B27" s="501" t="s">
        <v>87</v>
      </c>
      <c r="C27" s="13" t="s">
        <v>191</v>
      </c>
      <c r="D27" s="504"/>
      <c r="E27" s="2"/>
      <c r="F27" s="504"/>
      <c r="G27" s="2"/>
      <c r="H27" s="504"/>
      <c r="I27" s="2"/>
      <c r="J27" s="22"/>
      <c r="K27" s="10"/>
      <c r="L27" s="10"/>
      <c r="M27" s="11">
        <f>I27+G27+E27</f>
        <v>0</v>
      </c>
      <c r="N27" s="499"/>
      <c r="O27" s="11"/>
      <c r="P27" s="5"/>
      <c r="Q27" s="5"/>
    </row>
    <row r="28" spans="1:17" x14ac:dyDescent="0.2">
      <c r="A28" s="14" t="s">
        <v>6</v>
      </c>
      <c r="B28" s="501" t="s">
        <v>79</v>
      </c>
      <c r="C28" s="13" t="s">
        <v>191</v>
      </c>
      <c r="D28" s="504"/>
      <c r="E28" s="2"/>
      <c r="F28" s="504"/>
      <c r="G28" s="2"/>
      <c r="H28" s="504"/>
      <c r="I28" s="2"/>
      <c r="J28" s="22"/>
      <c r="K28" s="10"/>
      <c r="L28" s="10"/>
      <c r="M28" s="11">
        <f>I28+G28+E28</f>
        <v>0</v>
      </c>
      <c r="N28" s="499"/>
      <c r="O28" s="11"/>
      <c r="P28" s="5"/>
      <c r="Q28" s="5"/>
    </row>
    <row r="29" spans="1:17" x14ac:dyDescent="0.2">
      <c r="A29" s="14"/>
      <c r="B29" s="501"/>
      <c r="C29" s="16"/>
      <c r="D29" s="10"/>
      <c r="E29" s="11"/>
      <c r="F29" s="499"/>
      <c r="G29" s="499"/>
      <c r="H29" s="10"/>
      <c r="I29" s="11"/>
      <c r="J29" s="22"/>
      <c r="K29" s="10"/>
      <c r="L29" s="10"/>
      <c r="M29" s="499"/>
      <c r="N29" s="499"/>
      <c r="O29" s="11"/>
      <c r="P29" s="5"/>
      <c r="Q29" s="5"/>
    </row>
    <row r="30" spans="1:17" x14ac:dyDescent="0.2">
      <c r="A30" s="499">
        <v>2</v>
      </c>
      <c r="B30" s="501" t="s">
        <v>3</v>
      </c>
      <c r="C30" s="16" t="s">
        <v>192</v>
      </c>
      <c r="D30" s="10"/>
      <c r="E30" s="11"/>
      <c r="F30" s="118"/>
      <c r="G30" s="35"/>
      <c r="H30" s="10"/>
      <c r="I30" s="11"/>
      <c r="J30" s="22"/>
      <c r="K30" s="10"/>
      <c r="L30" s="10"/>
      <c r="M30" s="499"/>
      <c r="N30" s="499"/>
      <c r="O30" s="11"/>
      <c r="P30" s="5"/>
      <c r="Q30" s="5"/>
    </row>
    <row r="31" spans="1:17" x14ac:dyDescent="0.2">
      <c r="A31" s="499"/>
      <c r="B31" s="501"/>
      <c r="C31" s="16"/>
      <c r="D31" s="10"/>
      <c r="E31" s="11"/>
      <c r="F31" s="34"/>
      <c r="G31" s="119"/>
      <c r="H31" s="10"/>
      <c r="I31" s="11"/>
      <c r="J31" s="22"/>
      <c r="K31" s="10"/>
      <c r="L31" s="10"/>
      <c r="M31" s="499"/>
      <c r="N31" s="499"/>
      <c r="O31" s="11"/>
      <c r="P31" s="5"/>
      <c r="Q31" s="5"/>
    </row>
    <row r="32" spans="1:17" x14ac:dyDescent="0.2">
      <c r="A32" s="499">
        <v>3</v>
      </c>
      <c r="B32" s="501" t="s">
        <v>4</v>
      </c>
      <c r="C32" s="16" t="s">
        <v>193</v>
      </c>
      <c r="D32" s="504"/>
      <c r="E32" s="50"/>
      <c r="F32" s="504"/>
      <c r="G32" s="50"/>
      <c r="H32" s="504"/>
      <c r="I32" s="50"/>
      <c r="J32" s="22"/>
      <c r="K32" s="10"/>
      <c r="L32" s="10"/>
      <c r="M32" s="499"/>
      <c r="N32" s="499"/>
      <c r="O32" s="11"/>
      <c r="P32" s="5"/>
      <c r="Q32" s="5"/>
    </row>
    <row r="33" spans="1:17" x14ac:dyDescent="0.2">
      <c r="A33" s="14" t="s">
        <v>5</v>
      </c>
      <c r="B33" s="501" t="s">
        <v>376</v>
      </c>
      <c r="C33" s="16" t="s">
        <v>193</v>
      </c>
      <c r="D33" s="504">
        <v>2</v>
      </c>
      <c r="E33" s="2">
        <v>0.24722222222222223</v>
      </c>
      <c r="F33" s="519">
        <v>3</v>
      </c>
      <c r="G33" s="520">
        <v>0.4465277777777778</v>
      </c>
      <c r="H33" s="519">
        <v>0</v>
      </c>
      <c r="I33" s="520">
        <v>0</v>
      </c>
      <c r="J33" s="22"/>
      <c r="K33" s="10"/>
      <c r="L33" s="10"/>
      <c r="M33" s="499"/>
      <c r="N33" s="499"/>
      <c r="O33" s="11">
        <f>I33+G33+E33</f>
        <v>0.69375000000000009</v>
      </c>
      <c r="P33" s="5"/>
      <c r="Q33" s="5"/>
    </row>
    <row r="34" spans="1:17" x14ac:dyDescent="0.2">
      <c r="A34" s="14" t="s">
        <v>6</v>
      </c>
      <c r="B34" s="501" t="s">
        <v>377</v>
      </c>
      <c r="C34" s="16" t="s">
        <v>193</v>
      </c>
      <c r="D34" s="504">
        <v>1</v>
      </c>
      <c r="E34" s="2">
        <v>1.4583333333333332E-2</v>
      </c>
      <c r="F34" s="519">
        <v>0</v>
      </c>
      <c r="G34" s="520">
        <v>0</v>
      </c>
      <c r="H34" s="519">
        <v>0</v>
      </c>
      <c r="I34" s="520">
        <v>0</v>
      </c>
      <c r="J34" s="22"/>
      <c r="K34" s="10"/>
      <c r="L34" s="10"/>
      <c r="M34" s="499"/>
      <c r="N34" s="499"/>
      <c r="O34" s="11">
        <f>I34+G34+E34</f>
        <v>1.4583333333333332E-2</v>
      </c>
      <c r="P34" s="5"/>
      <c r="Q34" s="5"/>
    </row>
    <row r="35" spans="1:17" ht="14.25" customHeight="1" x14ac:dyDescent="0.2">
      <c r="A35" s="14"/>
      <c r="B35" s="501"/>
      <c r="C35" s="16"/>
      <c r="D35" s="504"/>
      <c r="E35" s="50"/>
      <c r="F35" s="504"/>
      <c r="G35" s="50"/>
      <c r="H35" s="504"/>
      <c r="I35" s="50"/>
      <c r="J35" s="22"/>
      <c r="K35" s="10"/>
      <c r="L35" s="10"/>
      <c r="M35" s="499"/>
      <c r="N35" s="499"/>
      <c r="O35" s="11"/>
      <c r="P35" s="5"/>
      <c r="Q35" s="5"/>
    </row>
    <row r="36" spans="1:17" x14ac:dyDescent="0.2">
      <c r="A36" s="499"/>
      <c r="B36" s="8" t="s">
        <v>85</v>
      </c>
      <c r="C36" s="9"/>
      <c r="D36" s="504"/>
      <c r="E36" s="504"/>
      <c r="F36" s="504"/>
      <c r="G36" s="504"/>
      <c r="H36" s="504"/>
      <c r="I36" s="504"/>
      <c r="J36" s="22"/>
      <c r="K36" s="10"/>
      <c r="L36" s="10"/>
      <c r="M36" s="499"/>
      <c r="N36" s="499"/>
      <c r="O36" s="499"/>
      <c r="P36" s="5"/>
      <c r="Q36" s="5"/>
    </row>
    <row r="37" spans="1:17" x14ac:dyDescent="0.2">
      <c r="A37" s="499">
        <v>1</v>
      </c>
      <c r="B37" s="500" t="s">
        <v>18</v>
      </c>
      <c r="C37" s="13" t="s">
        <v>191</v>
      </c>
      <c r="D37" s="504">
        <v>4</v>
      </c>
      <c r="E37" s="1">
        <v>0.41041666666666665</v>
      </c>
      <c r="F37" s="519">
        <v>11</v>
      </c>
      <c r="G37" s="523">
        <v>0.30416666666666664</v>
      </c>
      <c r="H37" s="519">
        <v>16</v>
      </c>
      <c r="I37" s="523">
        <v>0.12291666666666667</v>
      </c>
      <c r="J37" s="22"/>
      <c r="K37" s="10"/>
      <c r="L37" s="10"/>
      <c r="M37" s="11">
        <f>I37+G37+E37</f>
        <v>0.83749999999999991</v>
      </c>
      <c r="N37" s="499"/>
      <c r="O37" s="499"/>
      <c r="P37" s="5"/>
      <c r="Q37" s="5"/>
    </row>
    <row r="38" spans="1:17" x14ac:dyDescent="0.2">
      <c r="A38" s="14" t="s">
        <v>5</v>
      </c>
      <c r="B38" s="501" t="s">
        <v>283</v>
      </c>
      <c r="C38" s="13" t="s">
        <v>191</v>
      </c>
      <c r="D38" s="3"/>
      <c r="E38" s="1"/>
      <c r="F38" s="3"/>
      <c r="G38" s="1"/>
      <c r="H38" s="3"/>
      <c r="I38" s="1"/>
      <c r="J38" s="22"/>
      <c r="K38" s="10"/>
      <c r="L38" s="10"/>
      <c r="M38" s="11"/>
      <c r="N38" s="499"/>
      <c r="O38" s="499"/>
      <c r="P38" s="5"/>
      <c r="Q38" s="5"/>
    </row>
    <row r="39" spans="1:17" x14ac:dyDescent="0.2">
      <c r="A39" s="14" t="s">
        <v>6</v>
      </c>
      <c r="B39" s="501" t="s">
        <v>282</v>
      </c>
      <c r="C39" s="13" t="s">
        <v>191</v>
      </c>
      <c r="D39" s="3"/>
      <c r="E39" s="1"/>
      <c r="F39" s="3"/>
      <c r="G39" s="1"/>
      <c r="H39" s="3"/>
      <c r="I39" s="1"/>
      <c r="J39" s="22"/>
      <c r="K39" s="10"/>
      <c r="L39" s="10"/>
      <c r="M39" s="11"/>
      <c r="N39" s="499"/>
      <c r="O39" s="499"/>
      <c r="P39" s="5"/>
      <c r="Q39" s="5"/>
    </row>
    <row r="40" spans="1:17" x14ac:dyDescent="0.2">
      <c r="A40" s="14" t="s">
        <v>7</v>
      </c>
      <c r="B40" s="501" t="s">
        <v>553</v>
      </c>
      <c r="C40" s="13" t="s">
        <v>191</v>
      </c>
      <c r="D40" s="3"/>
      <c r="E40" s="1"/>
      <c r="F40" s="3"/>
      <c r="G40" s="1"/>
      <c r="H40" s="3"/>
      <c r="I40" s="1"/>
      <c r="J40" s="22"/>
      <c r="K40" s="10"/>
      <c r="L40" s="10"/>
      <c r="M40" s="11"/>
      <c r="N40" s="499"/>
      <c r="O40" s="499"/>
      <c r="P40" s="5"/>
      <c r="Q40" s="5"/>
    </row>
    <row r="41" spans="1:17" x14ac:dyDescent="0.2">
      <c r="A41" s="14"/>
      <c r="B41" s="500"/>
      <c r="C41" s="16"/>
      <c r="D41" s="10"/>
      <c r="E41" s="11"/>
      <c r="F41" s="502"/>
      <c r="G41" s="7"/>
      <c r="H41" s="10"/>
      <c r="I41" s="11"/>
      <c r="J41" s="22"/>
      <c r="K41" s="10"/>
      <c r="L41" s="10"/>
      <c r="M41" s="499"/>
      <c r="N41" s="499"/>
      <c r="O41" s="499"/>
      <c r="P41" s="5"/>
      <c r="Q41" s="5"/>
    </row>
    <row r="42" spans="1:17" x14ac:dyDescent="0.2">
      <c r="A42" s="499">
        <v>2</v>
      </c>
      <c r="B42" s="501" t="s">
        <v>3</v>
      </c>
      <c r="C42" s="16" t="s">
        <v>192</v>
      </c>
      <c r="D42" s="10"/>
      <c r="E42" s="11"/>
      <c r="F42" s="502"/>
      <c r="G42" s="7"/>
      <c r="H42" s="10"/>
      <c r="I42" s="11"/>
      <c r="J42" s="22"/>
      <c r="K42" s="10"/>
      <c r="L42" s="10"/>
      <c r="M42" s="499"/>
      <c r="N42" s="499"/>
      <c r="O42" s="499"/>
      <c r="P42" s="5"/>
      <c r="Q42" s="5"/>
    </row>
    <row r="43" spans="1:17" x14ac:dyDescent="0.2">
      <c r="A43" s="14"/>
      <c r="B43" s="500"/>
      <c r="C43" s="16"/>
      <c r="D43" s="10"/>
      <c r="E43" s="11"/>
      <c r="F43" s="502"/>
      <c r="G43" s="7"/>
      <c r="H43" s="10"/>
      <c r="I43" s="11"/>
      <c r="J43" s="22"/>
      <c r="K43" s="10"/>
      <c r="L43" s="10"/>
      <c r="M43" s="499"/>
      <c r="N43" s="499"/>
      <c r="O43" s="499"/>
      <c r="P43" s="5"/>
      <c r="Q43" s="5"/>
    </row>
    <row r="44" spans="1:17" x14ac:dyDescent="0.2">
      <c r="A44" s="499">
        <v>3</v>
      </c>
      <c r="B44" s="501" t="s">
        <v>11</v>
      </c>
      <c r="C44" s="16" t="s">
        <v>193</v>
      </c>
      <c r="D44" s="504"/>
      <c r="E44" s="50"/>
      <c r="F44" s="504"/>
      <c r="G44" s="50"/>
      <c r="H44" s="504"/>
      <c r="I44" s="50"/>
      <c r="J44" s="22"/>
      <c r="K44" s="10"/>
      <c r="L44" s="10"/>
      <c r="M44" s="499"/>
      <c r="N44" s="499"/>
      <c r="O44" s="11">
        <f>I44+G44+E44</f>
        <v>0</v>
      </c>
      <c r="P44" s="5"/>
      <c r="Q44" s="5"/>
    </row>
    <row r="45" spans="1:17" x14ac:dyDescent="0.2">
      <c r="A45" s="21"/>
      <c r="B45" s="165"/>
      <c r="C45" s="609"/>
      <c r="D45" s="90"/>
      <c r="E45" s="100"/>
      <c r="F45" s="90"/>
      <c r="G45" s="100"/>
      <c r="H45" s="90"/>
      <c r="I45" s="100"/>
      <c r="J45" s="576"/>
      <c r="K45" s="90"/>
      <c r="L45" s="90"/>
      <c r="M45" s="21"/>
      <c r="N45" s="21"/>
      <c r="O45" s="21"/>
      <c r="P45" s="577"/>
      <c r="Q45" s="577"/>
    </row>
    <row r="46" spans="1:17" x14ac:dyDescent="0.2">
      <c r="A46" s="14"/>
      <c r="B46" s="514" t="s">
        <v>92</v>
      </c>
      <c r="C46" s="116"/>
      <c r="D46" s="10"/>
      <c r="E46" s="11"/>
      <c r="F46" s="34"/>
      <c r="G46" s="119"/>
      <c r="H46" s="10"/>
      <c r="I46" s="11"/>
      <c r="J46" s="22"/>
      <c r="K46" s="10"/>
      <c r="L46" s="10"/>
      <c r="M46" s="499"/>
      <c r="N46" s="499"/>
      <c r="O46" s="11"/>
      <c r="P46" s="5"/>
      <c r="Q46" s="5"/>
    </row>
    <row r="47" spans="1:17" x14ac:dyDescent="0.2">
      <c r="A47" s="499">
        <v>1</v>
      </c>
      <c r="B47" s="500" t="s">
        <v>18</v>
      </c>
      <c r="C47" s="13" t="s">
        <v>191</v>
      </c>
      <c r="D47" s="10"/>
      <c r="E47" s="11"/>
      <c r="F47" s="34"/>
      <c r="G47" s="120"/>
      <c r="H47" s="10"/>
      <c r="I47" s="11"/>
      <c r="J47" s="22"/>
      <c r="K47" s="10"/>
      <c r="L47" s="10"/>
      <c r="M47" s="499"/>
      <c r="N47" s="499"/>
      <c r="O47" s="11"/>
      <c r="P47" s="5"/>
      <c r="Q47" s="5"/>
    </row>
    <row r="48" spans="1:17" x14ac:dyDescent="0.2">
      <c r="A48" s="14" t="s">
        <v>5</v>
      </c>
      <c r="B48" s="501" t="s">
        <v>283</v>
      </c>
      <c r="C48" s="13" t="s">
        <v>191</v>
      </c>
      <c r="D48" s="504">
        <v>0</v>
      </c>
      <c r="E48" s="1">
        <v>0</v>
      </c>
      <c r="F48" s="504">
        <v>0</v>
      </c>
      <c r="G48" s="1">
        <v>0</v>
      </c>
      <c r="H48" s="504">
        <v>0</v>
      </c>
      <c r="I48" s="1">
        <v>0</v>
      </c>
      <c r="J48" s="22"/>
      <c r="K48" s="121"/>
      <c r="L48" s="10"/>
      <c r="M48" s="11">
        <f>G48+I48+E48</f>
        <v>0</v>
      </c>
      <c r="N48" s="499"/>
      <c r="O48" s="11"/>
      <c r="P48" s="5"/>
      <c r="Q48" s="5"/>
    </row>
    <row r="49" spans="1:17" x14ac:dyDescent="0.2">
      <c r="A49" s="14" t="s">
        <v>6</v>
      </c>
      <c r="B49" s="501" t="s">
        <v>260</v>
      </c>
      <c r="C49" s="13" t="s">
        <v>191</v>
      </c>
      <c r="D49" s="504">
        <v>1</v>
      </c>
      <c r="E49" s="2">
        <v>1.1923611111111112</v>
      </c>
      <c r="F49" s="504">
        <v>0</v>
      </c>
      <c r="G49" s="1">
        <v>0</v>
      </c>
      <c r="H49" s="504">
        <v>0</v>
      </c>
      <c r="I49" s="1">
        <v>0</v>
      </c>
      <c r="J49" s="22"/>
      <c r="K49" s="121"/>
      <c r="L49" s="10"/>
      <c r="M49" s="11">
        <f>I49+G49+E49</f>
        <v>1.1923611111111112</v>
      </c>
      <c r="N49" s="499"/>
      <c r="O49" s="11"/>
      <c r="P49" s="5"/>
      <c r="Q49" s="5"/>
    </row>
    <row r="50" spans="1:17" x14ac:dyDescent="0.2">
      <c r="A50" s="14" t="s">
        <v>7</v>
      </c>
      <c r="B50" s="501" t="s">
        <v>550</v>
      </c>
      <c r="C50" s="13" t="s">
        <v>191</v>
      </c>
      <c r="D50" s="504">
        <v>0</v>
      </c>
      <c r="E50" s="1">
        <v>0</v>
      </c>
      <c r="F50" s="504">
        <v>0</v>
      </c>
      <c r="G50" s="1">
        <v>0</v>
      </c>
      <c r="H50" s="504">
        <v>0</v>
      </c>
      <c r="I50" s="1">
        <v>0</v>
      </c>
      <c r="J50" s="22"/>
      <c r="K50" s="10"/>
      <c r="L50" s="10"/>
      <c r="M50" s="11">
        <f>I50+G50+E50</f>
        <v>0</v>
      </c>
      <c r="N50" s="499"/>
      <c r="O50" s="11"/>
      <c r="P50" s="5"/>
      <c r="Q50" s="5"/>
    </row>
    <row r="51" spans="1:17" x14ac:dyDescent="0.2">
      <c r="A51" s="14"/>
      <c r="B51" s="501"/>
      <c r="C51" s="16"/>
      <c r="D51" s="504"/>
      <c r="E51" s="2"/>
      <c r="F51" s="504"/>
      <c r="G51" s="2"/>
      <c r="H51" s="504"/>
      <c r="I51" s="2"/>
      <c r="J51" s="22"/>
      <c r="K51" s="10"/>
      <c r="L51" s="10"/>
      <c r="M51" s="11"/>
      <c r="N51" s="499"/>
      <c r="O51" s="11"/>
      <c r="P51" s="5"/>
      <c r="Q51" s="5"/>
    </row>
    <row r="52" spans="1:17" x14ac:dyDescent="0.2">
      <c r="A52" s="499">
        <v>2</v>
      </c>
      <c r="B52" s="501" t="s">
        <v>3</v>
      </c>
      <c r="C52" s="16" t="s">
        <v>192</v>
      </c>
      <c r="D52" s="504"/>
      <c r="E52" s="2"/>
      <c r="F52" s="504"/>
      <c r="G52" s="2"/>
      <c r="H52" s="504"/>
      <c r="I52" s="2"/>
      <c r="J52" s="22"/>
      <c r="K52" s="10"/>
      <c r="L52" s="10"/>
      <c r="M52" s="499"/>
      <c r="N52" s="499"/>
      <c r="O52" s="499"/>
      <c r="P52" s="5"/>
      <c r="Q52" s="5"/>
    </row>
    <row r="53" spans="1:17" x14ac:dyDescent="0.2">
      <c r="A53" s="499"/>
      <c r="B53" s="501"/>
      <c r="C53" s="16"/>
      <c r="D53" s="504"/>
      <c r="E53" s="2"/>
      <c r="F53" s="504"/>
      <c r="G53" s="2"/>
      <c r="H53" s="504"/>
      <c r="I53" s="2"/>
      <c r="J53" s="22"/>
      <c r="K53" s="10"/>
      <c r="L53" s="10"/>
      <c r="M53" s="499"/>
      <c r="N53" s="499"/>
      <c r="O53" s="499"/>
      <c r="P53" s="5"/>
      <c r="Q53" s="5"/>
    </row>
    <row r="54" spans="1:17" x14ac:dyDescent="0.2">
      <c r="A54" s="499">
        <v>3</v>
      </c>
      <c r="B54" s="501" t="s">
        <v>4</v>
      </c>
      <c r="C54" s="16" t="s">
        <v>193</v>
      </c>
      <c r="D54" s="504"/>
      <c r="E54" s="2"/>
      <c r="F54" s="504"/>
      <c r="G54" s="2"/>
      <c r="H54" s="504"/>
      <c r="I54" s="2"/>
      <c r="J54" s="22"/>
      <c r="K54" s="10"/>
      <c r="L54" s="121"/>
      <c r="M54" s="499"/>
      <c r="N54" s="499"/>
      <c r="O54" s="499"/>
      <c r="P54" s="5"/>
      <c r="Q54" s="5"/>
    </row>
    <row r="55" spans="1:17" x14ac:dyDescent="0.2">
      <c r="A55" s="14" t="s">
        <v>5</v>
      </c>
      <c r="B55" s="122" t="s">
        <v>207</v>
      </c>
      <c r="C55" s="16" t="s">
        <v>193</v>
      </c>
      <c r="D55" s="504">
        <v>9</v>
      </c>
      <c r="E55" s="2">
        <v>3.1041666666666665</v>
      </c>
      <c r="F55" s="522">
        <v>1</v>
      </c>
      <c r="G55" s="523">
        <v>0.85</v>
      </c>
      <c r="H55" s="522">
        <v>1</v>
      </c>
      <c r="I55" s="523">
        <v>4.3750000000000004E-2</v>
      </c>
      <c r="J55" s="22"/>
      <c r="K55" s="10"/>
      <c r="L55" s="10"/>
      <c r="M55" s="499"/>
      <c r="N55" s="499"/>
      <c r="O55" s="11">
        <f>I55+G55+E55</f>
        <v>3.9979166666666663</v>
      </c>
      <c r="P55" s="5"/>
      <c r="Q55" s="5"/>
    </row>
    <row r="56" spans="1:17" x14ac:dyDescent="0.2">
      <c r="A56" s="14" t="s">
        <v>6</v>
      </c>
      <c r="B56" s="122" t="s">
        <v>608</v>
      </c>
      <c r="C56" s="16" t="s">
        <v>193</v>
      </c>
      <c r="D56" s="504">
        <v>8</v>
      </c>
      <c r="E56" s="250">
        <v>1.288888888888889</v>
      </c>
      <c r="F56" s="504">
        <v>0</v>
      </c>
      <c r="G56" s="1">
        <v>0</v>
      </c>
      <c r="H56" s="522">
        <v>1</v>
      </c>
      <c r="I56" s="523">
        <v>0.71250000000000002</v>
      </c>
      <c r="J56" s="22"/>
      <c r="K56" s="10"/>
      <c r="L56" s="10"/>
      <c r="M56" s="499"/>
      <c r="N56" s="499"/>
      <c r="O56" s="11">
        <f>I56+G56+E56</f>
        <v>2.0013888888888891</v>
      </c>
      <c r="P56" s="5"/>
      <c r="Q56" s="5"/>
    </row>
    <row r="57" spans="1:17" x14ac:dyDescent="0.2">
      <c r="A57" s="14" t="s">
        <v>7</v>
      </c>
      <c r="B57" s="29" t="s">
        <v>333</v>
      </c>
      <c r="C57" s="16" t="s">
        <v>193</v>
      </c>
      <c r="D57" s="504">
        <v>3</v>
      </c>
      <c r="E57" s="2">
        <v>1.7590277777777779</v>
      </c>
      <c r="F57" s="522">
        <v>1</v>
      </c>
      <c r="G57" s="523">
        <v>1.4583333333333332E-2</v>
      </c>
      <c r="H57" s="522">
        <v>1</v>
      </c>
      <c r="I57" s="523">
        <v>2.4305555555555556E-2</v>
      </c>
      <c r="J57" s="22"/>
      <c r="K57" s="10"/>
      <c r="L57" s="10"/>
      <c r="M57" s="499"/>
      <c r="N57" s="499"/>
      <c r="O57" s="11">
        <f>I57+G57+E57</f>
        <v>1.7979166666666668</v>
      </c>
      <c r="P57" s="5"/>
      <c r="Q57" s="5"/>
    </row>
    <row r="58" spans="1:17" x14ac:dyDescent="0.2">
      <c r="A58" s="14"/>
      <c r="B58" s="29"/>
      <c r="C58" s="16"/>
      <c r="D58" s="504"/>
      <c r="E58" s="1"/>
      <c r="F58" s="504"/>
      <c r="G58" s="1"/>
      <c r="H58" s="504"/>
      <c r="I58" s="1"/>
      <c r="J58" s="22"/>
      <c r="K58" s="10"/>
      <c r="L58" s="10"/>
      <c r="M58" s="499"/>
      <c r="N58" s="499"/>
      <c r="O58" s="11"/>
      <c r="P58" s="5"/>
      <c r="Q58" s="5"/>
    </row>
    <row r="59" spans="1:17" x14ac:dyDescent="0.2">
      <c r="A59" s="14"/>
      <c r="B59" s="514" t="s">
        <v>334</v>
      </c>
      <c r="C59" s="116"/>
      <c r="D59" s="10"/>
      <c r="E59" s="11"/>
      <c r="F59" s="34"/>
      <c r="G59" s="119"/>
      <c r="H59" s="10"/>
      <c r="I59" s="11"/>
      <c r="J59" s="22"/>
      <c r="K59" s="10"/>
      <c r="L59" s="10"/>
      <c r="M59" s="499"/>
      <c r="N59" s="499"/>
      <c r="O59" s="11"/>
      <c r="P59" s="5"/>
      <c r="Q59" s="5"/>
    </row>
    <row r="60" spans="1:17" x14ac:dyDescent="0.2">
      <c r="A60" s="499">
        <v>1</v>
      </c>
      <c r="B60" s="500" t="s">
        <v>18</v>
      </c>
      <c r="C60" s="13" t="s">
        <v>191</v>
      </c>
      <c r="D60" s="504"/>
      <c r="E60" s="50"/>
      <c r="F60" s="504"/>
      <c r="G60" s="50"/>
      <c r="H60" s="504"/>
      <c r="I60" s="50"/>
      <c r="J60" s="22"/>
      <c r="K60" s="121"/>
      <c r="L60" s="10"/>
      <c r="M60" s="11"/>
      <c r="N60" s="499"/>
      <c r="O60" s="11"/>
      <c r="P60" s="5"/>
      <c r="Q60" s="5"/>
    </row>
    <row r="61" spans="1:17" x14ac:dyDescent="0.2">
      <c r="A61" s="14" t="s">
        <v>5</v>
      </c>
      <c r="B61" s="501" t="s">
        <v>549</v>
      </c>
      <c r="C61" s="13" t="s">
        <v>191</v>
      </c>
      <c r="D61" s="504">
        <v>0</v>
      </c>
      <c r="E61" s="2">
        <v>0</v>
      </c>
      <c r="F61" s="504">
        <v>0</v>
      </c>
      <c r="G61" s="2">
        <v>0</v>
      </c>
      <c r="H61" s="522">
        <v>2</v>
      </c>
      <c r="I61" s="523">
        <v>2.2222222222222223E-2</v>
      </c>
      <c r="J61" s="22"/>
      <c r="K61" s="121"/>
      <c r="L61" s="10"/>
      <c r="M61" s="11">
        <f t="shared" ref="M61:M62" si="2">G61+I61+E61</f>
        <v>2.2222222222222223E-2</v>
      </c>
      <c r="N61" s="499"/>
      <c r="O61" s="11"/>
      <c r="P61" s="5"/>
      <c r="Q61" s="5"/>
    </row>
    <row r="62" spans="1:17" x14ac:dyDescent="0.2">
      <c r="A62" s="14" t="s">
        <v>6</v>
      </c>
      <c r="B62" s="501" t="s">
        <v>282</v>
      </c>
      <c r="C62" s="13" t="s">
        <v>191</v>
      </c>
      <c r="D62" s="504">
        <v>0</v>
      </c>
      <c r="E62" s="2">
        <v>0</v>
      </c>
      <c r="F62" s="504">
        <v>0</v>
      </c>
      <c r="G62" s="2">
        <v>0</v>
      </c>
      <c r="H62" s="504">
        <v>0</v>
      </c>
      <c r="I62" s="2">
        <v>0</v>
      </c>
      <c r="J62" s="22"/>
      <c r="K62" s="121"/>
      <c r="L62" s="10"/>
      <c r="M62" s="11">
        <f t="shared" si="2"/>
        <v>0</v>
      </c>
      <c r="N62" s="499"/>
      <c r="O62" s="11"/>
      <c r="P62" s="5"/>
      <c r="Q62" s="5"/>
    </row>
    <row r="63" spans="1:17" x14ac:dyDescent="0.2">
      <c r="A63" s="14"/>
      <c r="B63" s="501"/>
      <c r="C63" s="16"/>
      <c r="D63" s="10"/>
      <c r="E63" s="11"/>
      <c r="F63" s="499"/>
      <c r="G63" s="11"/>
      <c r="H63" s="10"/>
      <c r="I63" s="11"/>
      <c r="J63" s="22"/>
      <c r="K63" s="10"/>
      <c r="L63" s="10"/>
      <c r="M63" s="11"/>
      <c r="N63" s="499"/>
      <c r="O63" s="11"/>
      <c r="P63" s="5"/>
      <c r="Q63" s="5"/>
    </row>
    <row r="64" spans="1:17" x14ac:dyDescent="0.2">
      <c r="A64" s="499">
        <v>2</v>
      </c>
      <c r="B64" s="501" t="s">
        <v>3</v>
      </c>
      <c r="C64" s="16" t="s">
        <v>192</v>
      </c>
      <c r="D64" s="10"/>
      <c r="E64" s="11"/>
      <c r="F64" s="10"/>
      <c r="G64" s="11"/>
      <c r="H64" s="10"/>
      <c r="I64" s="11"/>
      <c r="J64" s="22"/>
      <c r="K64" s="10"/>
      <c r="L64" s="10"/>
      <c r="M64" s="499"/>
      <c r="N64" s="499"/>
      <c r="O64" s="499"/>
      <c r="P64" s="5"/>
      <c r="Q64" s="5"/>
    </row>
    <row r="65" spans="1:17" x14ac:dyDescent="0.2">
      <c r="A65" s="499"/>
      <c r="B65" s="501"/>
      <c r="C65" s="16"/>
      <c r="D65" s="10"/>
      <c r="E65" s="11"/>
      <c r="F65" s="10"/>
      <c r="G65" s="11"/>
      <c r="H65" s="10"/>
      <c r="I65" s="11"/>
      <c r="J65" s="22"/>
      <c r="K65" s="10"/>
      <c r="L65" s="10"/>
      <c r="M65" s="499"/>
      <c r="N65" s="499"/>
      <c r="O65" s="499"/>
      <c r="P65" s="5"/>
      <c r="Q65" s="5"/>
    </row>
    <row r="66" spans="1:17" x14ac:dyDescent="0.2">
      <c r="A66" s="499">
        <v>3</v>
      </c>
      <c r="B66" s="501" t="s">
        <v>4</v>
      </c>
      <c r="C66" s="16" t="s">
        <v>193</v>
      </c>
      <c r="D66" s="504"/>
      <c r="E66" s="47"/>
      <c r="F66" s="504"/>
      <c r="G66" s="47"/>
      <c r="H66" s="504"/>
      <c r="I66" s="47"/>
      <c r="J66" s="22"/>
      <c r="K66" s="10"/>
      <c r="L66" s="121"/>
      <c r="M66" s="499"/>
      <c r="N66" s="499"/>
      <c r="O66" s="11"/>
      <c r="P66" s="5"/>
      <c r="Q66" s="5"/>
    </row>
    <row r="67" spans="1:17" x14ac:dyDescent="0.2">
      <c r="A67" s="14" t="s">
        <v>5</v>
      </c>
      <c r="B67" s="501" t="s">
        <v>609</v>
      </c>
      <c r="C67" s="16" t="s">
        <v>193</v>
      </c>
      <c r="D67" s="504">
        <v>0</v>
      </c>
      <c r="E67" s="2">
        <v>0</v>
      </c>
      <c r="F67" s="522">
        <v>2</v>
      </c>
      <c r="G67" s="523">
        <v>1.6666666666666666E-2</v>
      </c>
      <c r="H67" s="522">
        <v>4</v>
      </c>
      <c r="I67" s="2">
        <v>5.486111111111111E-2</v>
      </c>
      <c r="J67" s="22"/>
      <c r="K67" s="10"/>
      <c r="L67" s="121"/>
      <c r="M67" s="499"/>
      <c r="N67" s="499"/>
      <c r="O67" s="11">
        <f>I67+G67+E67</f>
        <v>7.1527777777777773E-2</v>
      </c>
      <c r="P67" s="5"/>
      <c r="Q67" s="5"/>
    </row>
    <row r="68" spans="1:17" x14ac:dyDescent="0.2">
      <c r="A68" s="14" t="s">
        <v>5</v>
      </c>
      <c r="B68" s="501" t="s">
        <v>891</v>
      </c>
      <c r="C68" s="16" t="s">
        <v>193</v>
      </c>
      <c r="D68" s="504">
        <v>0</v>
      </c>
      <c r="E68" s="2">
        <v>0</v>
      </c>
      <c r="F68" s="504">
        <v>0</v>
      </c>
      <c r="G68" s="2">
        <v>0</v>
      </c>
      <c r="H68" s="504">
        <v>0</v>
      </c>
      <c r="I68" s="2">
        <v>0</v>
      </c>
      <c r="J68" s="22"/>
      <c r="K68" s="10"/>
      <c r="L68" s="121"/>
      <c r="M68" s="499"/>
      <c r="N68" s="499"/>
      <c r="O68" s="11">
        <f t="shared" ref="O68" si="3">I68+G68+E68</f>
        <v>0</v>
      </c>
      <c r="P68" s="5"/>
      <c r="Q68" s="5"/>
    </row>
    <row r="69" spans="1:17" x14ac:dyDescent="0.2">
      <c r="A69" s="499"/>
      <c r="B69" s="501"/>
      <c r="C69" s="16"/>
      <c r="D69" s="504"/>
      <c r="E69" s="47"/>
      <c r="F69" s="504"/>
      <c r="G69" s="47"/>
      <c r="H69" s="504"/>
      <c r="I69" s="47"/>
      <c r="J69" s="22"/>
      <c r="K69" s="10"/>
      <c r="L69" s="121"/>
      <c r="M69" s="499"/>
      <c r="N69" s="499"/>
      <c r="O69" s="11"/>
      <c r="P69" s="5"/>
      <c r="Q69" s="5"/>
    </row>
    <row r="70" spans="1:17" x14ac:dyDescent="0.2">
      <c r="A70" s="14"/>
      <c r="B70" s="514" t="s">
        <v>335</v>
      </c>
      <c r="C70" s="116"/>
      <c r="D70" s="10"/>
      <c r="E70" s="11"/>
      <c r="F70" s="34"/>
      <c r="G70" s="119"/>
      <c r="H70" s="10"/>
      <c r="I70" s="11"/>
      <c r="J70" s="22"/>
      <c r="K70" s="10"/>
      <c r="L70" s="10"/>
      <c r="M70" s="499"/>
      <c r="N70" s="499"/>
      <c r="O70" s="11"/>
      <c r="P70" s="5"/>
      <c r="Q70" s="5"/>
    </row>
    <row r="71" spans="1:17" x14ac:dyDescent="0.2">
      <c r="A71" s="499">
        <v>1</v>
      </c>
      <c r="B71" s="500" t="s">
        <v>18</v>
      </c>
      <c r="C71" s="13" t="s">
        <v>191</v>
      </c>
      <c r="D71" s="522">
        <v>1</v>
      </c>
      <c r="E71" s="521">
        <v>3.5868055555555554</v>
      </c>
      <c r="F71" s="522">
        <v>1</v>
      </c>
      <c r="G71" s="523">
        <v>1.5277777777777777E-2</v>
      </c>
      <c r="H71" s="522">
        <v>1</v>
      </c>
      <c r="I71" s="523">
        <v>0.5708333333333333</v>
      </c>
      <c r="J71" s="22"/>
      <c r="K71" s="10"/>
      <c r="L71" s="10"/>
      <c r="M71" s="11">
        <f>G71+I71+E71</f>
        <v>4.1729166666666666</v>
      </c>
      <c r="N71" s="499"/>
      <c r="O71" s="11"/>
      <c r="P71" s="5"/>
      <c r="Q71" s="5"/>
    </row>
    <row r="72" spans="1:17" x14ac:dyDescent="0.2">
      <c r="A72" s="14" t="s">
        <v>5</v>
      </c>
      <c r="B72" s="501" t="s">
        <v>549</v>
      </c>
      <c r="C72" s="13" t="s">
        <v>191</v>
      </c>
      <c r="D72" s="504"/>
      <c r="E72" s="2"/>
      <c r="F72" s="504"/>
      <c r="G72" s="2"/>
      <c r="H72" s="504"/>
      <c r="I72" s="2"/>
      <c r="J72" s="22"/>
      <c r="K72" s="121"/>
      <c r="L72" s="10"/>
      <c r="M72" s="11">
        <f>G72+I72+E72</f>
        <v>0</v>
      </c>
      <c r="N72" s="499"/>
      <c r="O72" s="11"/>
      <c r="P72" s="5"/>
      <c r="Q72" s="5"/>
    </row>
    <row r="73" spans="1:17" x14ac:dyDescent="0.2">
      <c r="A73" s="14" t="s">
        <v>6</v>
      </c>
      <c r="B73" s="501" t="s">
        <v>260</v>
      </c>
      <c r="C73" s="13" t="s">
        <v>191</v>
      </c>
      <c r="D73" s="504"/>
      <c r="E73" s="2"/>
      <c r="F73" s="504"/>
      <c r="G73" s="2"/>
      <c r="H73" s="504"/>
      <c r="I73" s="2"/>
      <c r="J73" s="22"/>
      <c r="K73" s="121"/>
      <c r="L73" s="10"/>
      <c r="M73" s="11">
        <f>G73+I73+E73</f>
        <v>0</v>
      </c>
      <c r="N73" s="499"/>
      <c r="O73" s="11"/>
      <c r="P73" s="5"/>
      <c r="Q73" s="5"/>
    </row>
    <row r="74" spans="1:17" x14ac:dyDescent="0.2">
      <c r="A74" s="14"/>
      <c r="B74" s="501"/>
      <c r="C74" s="16"/>
      <c r="D74" s="10"/>
      <c r="E74" s="11"/>
      <c r="F74" s="499"/>
      <c r="G74" s="11"/>
      <c r="H74" s="10"/>
      <c r="I74" s="11"/>
      <c r="J74" s="22"/>
      <c r="K74" s="10"/>
      <c r="L74" s="10"/>
      <c r="M74" s="11"/>
      <c r="N74" s="499"/>
      <c r="O74" s="11"/>
      <c r="P74" s="5"/>
      <c r="Q74" s="5"/>
    </row>
    <row r="75" spans="1:17" x14ac:dyDescent="0.2">
      <c r="A75" s="499">
        <v>2</v>
      </c>
      <c r="B75" s="501" t="s">
        <v>3</v>
      </c>
      <c r="C75" s="16" t="s">
        <v>192</v>
      </c>
      <c r="D75" s="10"/>
      <c r="E75" s="11"/>
      <c r="F75" s="10"/>
      <c r="G75" s="11"/>
      <c r="H75" s="10"/>
      <c r="I75" s="11"/>
      <c r="J75" s="22"/>
      <c r="K75" s="10"/>
      <c r="L75" s="10"/>
      <c r="M75" s="499"/>
      <c r="N75" s="499"/>
      <c r="O75" s="499"/>
      <c r="P75" s="5"/>
      <c r="Q75" s="5"/>
    </row>
    <row r="76" spans="1:17" x14ac:dyDescent="0.2">
      <c r="A76" s="499"/>
      <c r="B76" s="501"/>
      <c r="C76" s="16"/>
      <c r="D76" s="10"/>
      <c r="E76" s="11"/>
      <c r="F76" s="10"/>
      <c r="G76" s="11"/>
      <c r="H76" s="10"/>
      <c r="I76" s="11"/>
      <c r="J76" s="22"/>
      <c r="K76" s="10"/>
      <c r="L76" s="10"/>
      <c r="M76" s="499"/>
      <c r="N76" s="499"/>
      <c r="O76" s="499"/>
      <c r="P76" s="5"/>
      <c r="Q76" s="5"/>
    </row>
    <row r="77" spans="1:17" x14ac:dyDescent="0.2">
      <c r="A77" s="499">
        <v>3</v>
      </c>
      <c r="B77" s="501" t="s">
        <v>4</v>
      </c>
      <c r="C77" s="16" t="s">
        <v>193</v>
      </c>
      <c r="D77" s="522">
        <v>8</v>
      </c>
      <c r="E77" s="523">
        <v>0.4770833333333333</v>
      </c>
      <c r="F77" s="522">
        <v>3</v>
      </c>
      <c r="G77" s="521">
        <v>1.0666666666666667</v>
      </c>
      <c r="H77" s="522">
        <v>3</v>
      </c>
      <c r="I77" s="523">
        <v>0.13819444444444443</v>
      </c>
      <c r="J77" s="22"/>
      <c r="K77" s="10"/>
      <c r="L77" s="121"/>
      <c r="M77" s="499"/>
      <c r="N77" s="499"/>
      <c r="O77" s="11">
        <f>I77+G77+E77</f>
        <v>1.6819444444444445</v>
      </c>
      <c r="P77" s="5"/>
      <c r="Q77" s="5"/>
    </row>
    <row r="78" spans="1:17" x14ac:dyDescent="0.2">
      <c r="A78" s="499"/>
      <c r="B78" s="501"/>
      <c r="C78" s="16"/>
      <c r="D78" s="438"/>
      <c r="E78" s="123"/>
      <c r="F78" s="438"/>
      <c r="G78" s="123"/>
      <c r="H78" s="438"/>
      <c r="I78" s="123"/>
      <c r="J78" s="22"/>
      <c r="K78" s="10"/>
      <c r="L78" s="121"/>
      <c r="M78" s="499"/>
      <c r="N78" s="499"/>
      <c r="O78" s="11"/>
      <c r="P78" s="5"/>
      <c r="Q78" s="5"/>
    </row>
    <row r="79" spans="1:17" x14ac:dyDescent="0.2">
      <c r="A79" s="499"/>
      <c r="B79" s="514" t="s">
        <v>83</v>
      </c>
      <c r="C79" s="116"/>
      <c r="D79" s="10"/>
      <c r="E79" s="11"/>
      <c r="F79" s="10"/>
      <c r="G79" s="11"/>
      <c r="H79" s="10"/>
      <c r="I79" s="11"/>
      <c r="J79" s="22"/>
      <c r="K79" s="10"/>
      <c r="L79" s="10"/>
      <c r="M79" s="499"/>
      <c r="N79" s="499"/>
      <c r="O79" s="499"/>
      <c r="P79" s="5"/>
      <c r="Q79" s="5"/>
    </row>
    <row r="80" spans="1:17" x14ac:dyDescent="0.2">
      <c r="A80" s="499">
        <v>1</v>
      </c>
      <c r="B80" s="501" t="s">
        <v>32</v>
      </c>
      <c r="C80" s="16" t="s">
        <v>58</v>
      </c>
      <c r="D80" s="504"/>
      <c r="E80" s="2"/>
      <c r="F80" s="504"/>
      <c r="G80" s="2"/>
      <c r="H80" s="504"/>
      <c r="I80" s="2"/>
      <c r="J80" s="22"/>
      <c r="K80" s="10"/>
      <c r="L80" s="81"/>
      <c r="M80" s="499"/>
      <c r="N80" s="499"/>
      <c r="O80" s="499"/>
      <c r="P80" s="5"/>
      <c r="Q80" s="5"/>
    </row>
    <row r="81" spans="1:17" x14ac:dyDescent="0.2">
      <c r="A81" s="14" t="s">
        <v>5</v>
      </c>
      <c r="B81" s="501" t="s">
        <v>610</v>
      </c>
      <c r="C81" s="16" t="s">
        <v>58</v>
      </c>
      <c r="D81" s="504">
        <v>2</v>
      </c>
      <c r="E81" s="2">
        <v>0.125</v>
      </c>
      <c r="F81" s="504">
        <v>0</v>
      </c>
      <c r="G81" s="2">
        <v>0</v>
      </c>
      <c r="H81" s="504">
        <v>0</v>
      </c>
      <c r="I81" s="2">
        <v>0</v>
      </c>
      <c r="J81" s="124"/>
      <c r="K81" s="10"/>
      <c r="L81" s="81">
        <f t="shared" ref="L81:L83" si="4">I81+G81+E81</f>
        <v>0.125</v>
      </c>
      <c r="M81" s="499"/>
      <c r="N81" s="499"/>
      <c r="O81" s="499"/>
      <c r="P81" s="5"/>
      <c r="Q81" s="5"/>
    </row>
    <row r="82" spans="1:17" ht="25.5" x14ac:dyDescent="0.2">
      <c r="A82" s="14" t="s">
        <v>6</v>
      </c>
      <c r="B82" s="501" t="s">
        <v>611</v>
      </c>
      <c r="C82" s="16" t="s">
        <v>58</v>
      </c>
      <c r="D82" s="504"/>
      <c r="E82" s="2"/>
      <c r="F82" s="504"/>
      <c r="G82" s="2"/>
      <c r="H82" s="504"/>
      <c r="I82" s="2"/>
      <c r="J82" s="124" t="s">
        <v>892</v>
      </c>
      <c r="K82" s="10"/>
      <c r="L82" s="81">
        <f t="shared" si="4"/>
        <v>0</v>
      </c>
      <c r="M82" s="499"/>
      <c r="N82" s="499"/>
      <c r="O82" s="499"/>
      <c r="P82" s="5"/>
      <c r="Q82" s="5"/>
    </row>
    <row r="83" spans="1:17" x14ac:dyDescent="0.2">
      <c r="A83" s="14" t="s">
        <v>7</v>
      </c>
      <c r="B83" s="501" t="s">
        <v>612</v>
      </c>
      <c r="C83" s="16" t="s">
        <v>58</v>
      </c>
      <c r="D83" s="504">
        <v>1</v>
      </c>
      <c r="E83" s="2">
        <v>1.4583333333333332E-2</v>
      </c>
      <c r="F83" s="504">
        <v>0</v>
      </c>
      <c r="G83" s="2">
        <v>0</v>
      </c>
      <c r="H83" s="504">
        <v>0</v>
      </c>
      <c r="I83" s="2">
        <v>0</v>
      </c>
      <c r="J83" s="125"/>
      <c r="K83" s="10"/>
      <c r="L83" s="81">
        <f t="shared" si="4"/>
        <v>1.4583333333333332E-2</v>
      </c>
      <c r="M83" s="499"/>
      <c r="N83" s="499"/>
      <c r="O83" s="499"/>
      <c r="P83" s="5"/>
      <c r="Q83" s="5"/>
    </row>
    <row r="84" spans="1:17" x14ac:dyDescent="0.2">
      <c r="A84" s="499"/>
      <c r="B84" s="514"/>
      <c r="C84" s="116"/>
      <c r="D84" s="10"/>
      <c r="E84" s="11"/>
      <c r="F84" s="10"/>
      <c r="G84" s="11"/>
      <c r="H84" s="10"/>
      <c r="I84" s="11"/>
      <c r="J84" s="22"/>
      <c r="K84" s="10"/>
      <c r="L84" s="10"/>
      <c r="M84" s="499"/>
      <c r="N84" s="499"/>
      <c r="O84" s="499"/>
      <c r="P84" s="5"/>
      <c r="Q84" s="5"/>
    </row>
    <row r="85" spans="1:17" x14ac:dyDescent="0.2">
      <c r="A85" s="499">
        <v>2</v>
      </c>
      <c r="B85" s="500" t="s">
        <v>18</v>
      </c>
      <c r="C85" s="13" t="s">
        <v>191</v>
      </c>
      <c r="D85" s="504"/>
      <c r="E85" s="2"/>
      <c r="F85" s="504"/>
      <c r="G85" s="2"/>
      <c r="H85" s="504"/>
      <c r="I85" s="2"/>
      <c r="J85" s="22"/>
      <c r="K85" s="10"/>
      <c r="L85" s="10"/>
      <c r="M85" s="11"/>
      <c r="N85" s="499"/>
      <c r="O85" s="499"/>
      <c r="P85" s="5"/>
      <c r="Q85" s="5"/>
    </row>
    <row r="86" spans="1:17" x14ac:dyDescent="0.2">
      <c r="A86" s="14" t="s">
        <v>5</v>
      </c>
      <c r="B86" s="501" t="s">
        <v>613</v>
      </c>
      <c r="C86" s="13" t="s">
        <v>191</v>
      </c>
      <c r="D86" s="504">
        <v>1</v>
      </c>
      <c r="E86" s="141">
        <v>2.0833333333333333E-3</v>
      </c>
      <c r="F86" s="504">
        <v>0</v>
      </c>
      <c r="G86" s="2">
        <v>0</v>
      </c>
      <c r="H86" s="504">
        <v>0</v>
      </c>
      <c r="I86" s="2">
        <v>0</v>
      </c>
      <c r="J86" s="22"/>
      <c r="K86" s="10"/>
      <c r="L86" s="10"/>
      <c r="M86" s="11">
        <f t="shared" ref="M86:M88" si="5">I86+G86+E86</f>
        <v>2.0833333333333333E-3</v>
      </c>
      <c r="N86" s="499"/>
      <c r="O86" s="499"/>
      <c r="P86" s="5"/>
      <c r="Q86" s="5"/>
    </row>
    <row r="87" spans="1:17" ht="15" customHeight="1" x14ac:dyDescent="0.2">
      <c r="A87" s="14" t="s">
        <v>6</v>
      </c>
      <c r="B87" s="501" t="s">
        <v>614</v>
      </c>
      <c r="C87" s="13" t="s">
        <v>191</v>
      </c>
      <c r="D87" s="504">
        <v>2</v>
      </c>
      <c r="E87" s="1">
        <v>3.472222222222222E-3</v>
      </c>
      <c r="F87" s="504">
        <v>1</v>
      </c>
      <c r="G87" s="2">
        <v>5.5555555555555558E-3</v>
      </c>
      <c r="H87" s="504">
        <v>0</v>
      </c>
      <c r="I87" s="2">
        <v>0</v>
      </c>
      <c r="J87" s="22"/>
      <c r="K87" s="10"/>
      <c r="L87" s="10"/>
      <c r="M87" s="11">
        <f t="shared" si="5"/>
        <v>9.0277777777777769E-3</v>
      </c>
      <c r="N87" s="499"/>
      <c r="O87" s="499"/>
      <c r="P87" s="5"/>
      <c r="Q87" s="5"/>
    </row>
    <row r="88" spans="1:17" ht="15.75" customHeight="1" x14ac:dyDescent="0.2">
      <c r="A88" s="14" t="s">
        <v>7</v>
      </c>
      <c r="B88" s="501" t="s">
        <v>281</v>
      </c>
      <c r="C88" s="13" t="s">
        <v>191</v>
      </c>
      <c r="D88" s="504">
        <v>2</v>
      </c>
      <c r="E88" s="1">
        <v>3.472222222222222E-3</v>
      </c>
      <c r="F88" s="504">
        <v>3</v>
      </c>
      <c r="G88" s="2">
        <v>9.7222222222222224E-3</v>
      </c>
      <c r="H88" s="504">
        <v>1</v>
      </c>
      <c r="I88" s="2">
        <v>1.8749999999999999E-2</v>
      </c>
      <c r="J88" s="22"/>
      <c r="K88" s="10"/>
      <c r="L88" s="10"/>
      <c r="M88" s="11">
        <f t="shared" si="5"/>
        <v>3.1944444444444442E-2</v>
      </c>
      <c r="N88" s="499"/>
      <c r="O88" s="499"/>
      <c r="P88" s="5"/>
      <c r="Q88" s="5"/>
    </row>
    <row r="89" spans="1:17" x14ac:dyDescent="0.2">
      <c r="A89" s="14"/>
      <c r="B89" s="501"/>
      <c r="C89" s="16"/>
      <c r="D89" s="10"/>
      <c r="E89" s="11"/>
      <c r="F89" s="502"/>
      <c r="G89" s="7"/>
      <c r="H89" s="504"/>
      <c r="I89" s="2"/>
      <c r="J89" s="22"/>
      <c r="K89" s="10"/>
      <c r="L89" s="10"/>
      <c r="M89" s="499"/>
      <c r="N89" s="499"/>
      <c r="O89" s="499"/>
      <c r="P89" s="5"/>
      <c r="Q89" s="5"/>
    </row>
    <row r="90" spans="1:17" x14ac:dyDescent="0.2">
      <c r="A90" s="499">
        <v>3</v>
      </c>
      <c r="B90" s="501" t="s">
        <v>3</v>
      </c>
      <c r="C90" s="16" t="s">
        <v>192</v>
      </c>
      <c r="D90" s="10"/>
      <c r="E90" s="11"/>
      <c r="F90" s="502"/>
      <c r="G90" s="7"/>
      <c r="H90" s="10"/>
      <c r="I90" s="11"/>
      <c r="J90" s="22"/>
      <c r="K90" s="10"/>
      <c r="L90" s="10"/>
      <c r="M90" s="499"/>
      <c r="N90" s="499"/>
      <c r="O90" s="499"/>
      <c r="P90" s="5"/>
      <c r="Q90" s="5"/>
    </row>
    <row r="91" spans="1:17" x14ac:dyDescent="0.2">
      <c r="A91" s="499"/>
      <c r="B91" s="501"/>
      <c r="C91" s="16"/>
      <c r="D91" s="10"/>
      <c r="E91" s="47"/>
      <c r="F91" s="502"/>
      <c r="G91" s="7"/>
      <c r="H91" s="10"/>
      <c r="I91" s="47"/>
      <c r="J91" s="22"/>
      <c r="K91" s="10"/>
      <c r="L91" s="10"/>
      <c r="M91" s="499"/>
      <c r="N91" s="499"/>
      <c r="O91" s="499"/>
      <c r="P91" s="5"/>
      <c r="Q91" s="5"/>
    </row>
    <row r="92" spans="1:17" x14ac:dyDescent="0.2">
      <c r="A92" s="499">
        <v>4</v>
      </c>
      <c r="B92" s="501" t="s">
        <v>4</v>
      </c>
      <c r="C92" s="16" t="s">
        <v>193</v>
      </c>
      <c r="D92" s="504"/>
      <c r="E92" s="2"/>
      <c r="F92" s="504"/>
      <c r="G92" s="2"/>
      <c r="H92" s="504"/>
      <c r="I92" s="2"/>
      <c r="J92" s="22"/>
      <c r="K92" s="10"/>
      <c r="L92" s="10"/>
      <c r="M92" s="499"/>
      <c r="N92" s="499"/>
      <c r="O92" s="11"/>
      <c r="P92" s="5"/>
      <c r="Q92" s="5"/>
    </row>
    <row r="93" spans="1:17" x14ac:dyDescent="0.2">
      <c r="A93" s="14" t="s">
        <v>5</v>
      </c>
      <c r="B93" s="55" t="s">
        <v>378</v>
      </c>
      <c r="C93" s="16" t="s">
        <v>193</v>
      </c>
      <c r="D93" s="504">
        <v>2</v>
      </c>
      <c r="E93" s="2">
        <v>7.1527777777777787E-2</v>
      </c>
      <c r="F93" s="504">
        <v>0</v>
      </c>
      <c r="G93" s="2">
        <v>0</v>
      </c>
      <c r="H93" s="504">
        <v>4</v>
      </c>
      <c r="I93" s="2">
        <v>1.2215277777777778</v>
      </c>
      <c r="J93" s="22"/>
      <c r="K93" s="10"/>
      <c r="L93" s="10"/>
      <c r="M93" s="499"/>
      <c r="N93" s="499"/>
      <c r="O93" s="11">
        <f t="shared" ref="O93:O95" si="6">I93+G93+E93</f>
        <v>1.2930555555555556</v>
      </c>
      <c r="P93" s="5"/>
      <c r="Q93" s="5"/>
    </row>
    <row r="94" spans="1:17" x14ac:dyDescent="0.2">
      <c r="A94" s="14" t="s">
        <v>6</v>
      </c>
      <c r="B94" s="55" t="s">
        <v>379</v>
      </c>
      <c r="C94" s="16" t="s">
        <v>193</v>
      </c>
      <c r="D94" s="504">
        <v>5</v>
      </c>
      <c r="E94" s="2">
        <v>0.40069444444444446</v>
      </c>
      <c r="F94" s="504">
        <v>1</v>
      </c>
      <c r="G94" s="2">
        <v>1.5277777777777777E-2</v>
      </c>
      <c r="H94" s="504">
        <v>2</v>
      </c>
      <c r="I94" s="2">
        <v>9.9999999999999992E-2</v>
      </c>
      <c r="J94" s="22"/>
      <c r="K94" s="10"/>
      <c r="L94" s="10"/>
      <c r="M94" s="499"/>
      <c r="N94" s="499"/>
      <c r="O94" s="11">
        <f t="shared" si="6"/>
        <v>0.51597222222222228</v>
      </c>
      <c r="P94" s="5"/>
      <c r="Q94" s="5"/>
    </row>
    <row r="95" spans="1:17" x14ac:dyDescent="0.2">
      <c r="A95" s="14" t="s">
        <v>7</v>
      </c>
      <c r="B95" s="55" t="s">
        <v>380</v>
      </c>
      <c r="C95" s="16" t="s">
        <v>193</v>
      </c>
      <c r="D95" s="504">
        <v>2</v>
      </c>
      <c r="E95" s="2">
        <v>9.2361111111111116E-2</v>
      </c>
      <c r="F95" s="504">
        <v>3</v>
      </c>
      <c r="G95" s="2">
        <v>1.2499999999999999E-2</v>
      </c>
      <c r="H95" s="504">
        <v>4</v>
      </c>
      <c r="I95" s="2">
        <v>6.5979166666666664</v>
      </c>
      <c r="J95" s="22"/>
      <c r="K95" s="10"/>
      <c r="L95" s="10"/>
      <c r="M95" s="499"/>
      <c r="N95" s="499"/>
      <c r="O95" s="11">
        <f t="shared" si="6"/>
        <v>6.7027777777777775</v>
      </c>
      <c r="P95" s="5"/>
      <c r="Q95" s="5"/>
    </row>
    <row r="96" spans="1:17" x14ac:dyDescent="0.2">
      <c r="A96" s="499"/>
      <c r="B96" s="501"/>
      <c r="C96" s="16"/>
      <c r="D96" s="4"/>
      <c r="E96" s="50"/>
      <c r="F96" s="4"/>
      <c r="G96" s="47"/>
      <c r="H96" s="4"/>
      <c r="I96" s="50"/>
      <c r="J96" s="22"/>
      <c r="K96" s="10"/>
      <c r="L96" s="10"/>
      <c r="M96" s="499"/>
      <c r="N96" s="499"/>
      <c r="O96" s="11"/>
      <c r="P96" s="5"/>
      <c r="Q96" s="5"/>
    </row>
    <row r="97" spans="1:17" x14ac:dyDescent="0.2">
      <c r="A97" s="14"/>
      <c r="B97" s="514" t="s">
        <v>619</v>
      </c>
      <c r="C97" s="116"/>
      <c r="D97" s="10"/>
      <c r="E97" s="81"/>
      <c r="F97" s="34"/>
      <c r="G97" s="117"/>
      <c r="H97" s="10"/>
      <c r="I97" s="81"/>
      <c r="J97" s="22"/>
      <c r="K97" s="10"/>
      <c r="L97" s="10"/>
      <c r="M97" s="499"/>
      <c r="N97" s="499"/>
      <c r="O97" s="499"/>
      <c r="P97" s="5"/>
      <c r="Q97" s="5"/>
    </row>
    <row r="98" spans="1:17" x14ac:dyDescent="0.2">
      <c r="A98" s="499">
        <v>1</v>
      </c>
      <c r="B98" s="501" t="s">
        <v>32</v>
      </c>
      <c r="C98" s="16" t="s">
        <v>58</v>
      </c>
      <c r="D98" s="504"/>
      <c r="E98" s="2"/>
      <c r="F98" s="504"/>
      <c r="G98" s="2"/>
      <c r="H98" s="504"/>
      <c r="I98" s="2"/>
      <c r="J98" s="22"/>
      <c r="K98" s="10"/>
      <c r="L98" s="81"/>
      <c r="M98" s="499"/>
      <c r="N98" s="499"/>
      <c r="O98" s="499"/>
      <c r="P98" s="5"/>
      <c r="Q98" s="5"/>
    </row>
    <row r="99" spans="1:17" x14ac:dyDescent="0.2">
      <c r="A99" s="14" t="s">
        <v>5</v>
      </c>
      <c r="B99" s="501" t="s">
        <v>621</v>
      </c>
      <c r="C99" s="16" t="s">
        <v>58</v>
      </c>
      <c r="D99" s="504">
        <v>1</v>
      </c>
      <c r="E99" s="1">
        <v>0.11180555555555556</v>
      </c>
      <c r="F99" s="504">
        <v>1</v>
      </c>
      <c r="G99" s="2">
        <v>0.92291666666666661</v>
      </c>
      <c r="H99" s="504">
        <v>0</v>
      </c>
      <c r="I99" s="2">
        <v>0</v>
      </c>
      <c r="J99" s="124"/>
      <c r="K99" s="10"/>
      <c r="L99" s="81">
        <f t="shared" ref="L99:L100" si="7">I99+G99+E99</f>
        <v>1.0347222222222221</v>
      </c>
      <c r="M99" s="499"/>
      <c r="N99" s="499"/>
      <c r="O99" s="499"/>
      <c r="P99" s="5"/>
      <c r="Q99" s="5"/>
    </row>
    <row r="100" spans="1:17" x14ac:dyDescent="0.2">
      <c r="A100" s="14" t="s">
        <v>6</v>
      </c>
      <c r="B100" s="501" t="s">
        <v>622</v>
      </c>
      <c r="C100" s="16" t="s">
        <v>58</v>
      </c>
      <c r="D100" s="504">
        <v>0</v>
      </c>
      <c r="E100" s="2">
        <v>0</v>
      </c>
      <c r="F100" s="504">
        <v>0</v>
      </c>
      <c r="G100" s="2">
        <v>0</v>
      </c>
      <c r="H100" s="504">
        <v>0</v>
      </c>
      <c r="I100" s="2">
        <v>0</v>
      </c>
      <c r="J100" s="125"/>
      <c r="K100" s="10"/>
      <c r="L100" s="81">
        <f t="shared" si="7"/>
        <v>0</v>
      </c>
      <c r="M100" s="499"/>
      <c r="N100" s="499"/>
      <c r="O100" s="499"/>
      <c r="P100" s="5"/>
      <c r="Q100" s="5"/>
    </row>
    <row r="101" spans="1:17" x14ac:dyDescent="0.2">
      <c r="A101" s="14"/>
      <c r="B101" s="501"/>
      <c r="C101" s="16"/>
      <c r="D101" s="499"/>
      <c r="E101" s="24"/>
      <c r="F101" s="499"/>
      <c r="G101" s="121"/>
      <c r="H101" s="499"/>
      <c r="I101" s="24"/>
      <c r="J101" s="126"/>
      <c r="K101" s="10"/>
      <c r="L101" s="81"/>
      <c r="M101" s="499"/>
      <c r="N101" s="499"/>
      <c r="O101" s="499"/>
      <c r="P101" s="5"/>
      <c r="Q101" s="5"/>
    </row>
    <row r="102" spans="1:17" x14ac:dyDescent="0.2">
      <c r="A102" s="499">
        <v>2</v>
      </c>
      <c r="B102" s="500" t="s">
        <v>18</v>
      </c>
      <c r="C102" s="13" t="s">
        <v>191</v>
      </c>
      <c r="D102" s="504"/>
      <c r="E102" s="2"/>
      <c r="F102" s="504"/>
      <c r="G102" s="2"/>
      <c r="H102" s="504"/>
      <c r="I102" s="2"/>
      <c r="J102" s="22"/>
      <c r="K102" s="10"/>
      <c r="L102" s="10"/>
      <c r="M102" s="11"/>
      <c r="N102" s="499"/>
      <c r="O102" s="499"/>
      <c r="P102" s="5"/>
      <c r="Q102" s="5"/>
    </row>
    <row r="103" spans="1:17" x14ac:dyDescent="0.2">
      <c r="A103" s="14" t="s">
        <v>5</v>
      </c>
      <c r="B103" s="501" t="s">
        <v>549</v>
      </c>
      <c r="C103" s="13" t="s">
        <v>191</v>
      </c>
      <c r="D103" s="4">
        <v>3</v>
      </c>
      <c r="E103" s="1">
        <v>3.125E-2</v>
      </c>
      <c r="F103" s="504">
        <v>2</v>
      </c>
      <c r="G103" s="2">
        <v>4.1666666666666666E-3</v>
      </c>
      <c r="H103" s="504">
        <v>1</v>
      </c>
      <c r="I103" s="2">
        <v>8.3333333333333332E-3</v>
      </c>
      <c r="J103" s="22"/>
      <c r="K103" s="18"/>
      <c r="L103" s="10"/>
      <c r="M103" s="11">
        <f t="shared" ref="M103:M105" si="8">I103+G103+E103</f>
        <v>4.3749999999999997E-2</v>
      </c>
      <c r="N103" s="499"/>
      <c r="O103" s="11"/>
      <c r="P103" s="5"/>
      <c r="Q103" s="5"/>
    </row>
    <row r="104" spans="1:17" x14ac:dyDescent="0.2">
      <c r="A104" s="14" t="s">
        <v>6</v>
      </c>
      <c r="B104" s="501" t="s">
        <v>282</v>
      </c>
      <c r="C104" s="13" t="s">
        <v>191</v>
      </c>
      <c r="D104" s="4">
        <v>3</v>
      </c>
      <c r="E104" s="1">
        <v>3.1944444444444449E-2</v>
      </c>
      <c r="F104" s="504">
        <v>1</v>
      </c>
      <c r="G104" s="2">
        <v>2.7777777777777779E-3</v>
      </c>
      <c r="H104" s="504">
        <v>1</v>
      </c>
      <c r="I104" s="2">
        <v>1.0416666666666666E-2</v>
      </c>
      <c r="J104" s="22"/>
      <c r="K104" s="18"/>
      <c r="L104" s="10"/>
      <c r="M104" s="11">
        <f t="shared" si="8"/>
        <v>4.5138888888888895E-2</v>
      </c>
      <c r="N104" s="499"/>
      <c r="O104" s="11"/>
      <c r="P104" s="5"/>
      <c r="Q104" s="5"/>
    </row>
    <row r="105" spans="1:17" x14ac:dyDescent="0.2">
      <c r="A105" s="14" t="s">
        <v>7</v>
      </c>
      <c r="B105" s="501" t="s">
        <v>281</v>
      </c>
      <c r="C105" s="13" t="s">
        <v>191</v>
      </c>
      <c r="D105" s="4">
        <v>2</v>
      </c>
      <c r="E105" s="1">
        <v>2.2916666666666669E-2</v>
      </c>
      <c r="F105" s="504">
        <v>1</v>
      </c>
      <c r="G105" s="2">
        <v>1.9444444444444445E-2</v>
      </c>
      <c r="H105" s="504">
        <v>2</v>
      </c>
      <c r="I105" s="2">
        <v>5.2083333333333336E-2</v>
      </c>
      <c r="J105" s="22"/>
      <c r="K105" s="10"/>
      <c r="L105" s="10"/>
      <c r="M105" s="11">
        <f t="shared" si="8"/>
        <v>9.4444444444444442E-2</v>
      </c>
      <c r="N105" s="499"/>
      <c r="O105" s="11"/>
      <c r="P105" s="5"/>
      <c r="Q105" s="5"/>
    </row>
    <row r="106" spans="1:17" x14ac:dyDescent="0.2">
      <c r="A106" s="14"/>
      <c r="B106" s="501"/>
      <c r="C106" s="16"/>
      <c r="D106" s="10"/>
      <c r="E106" s="24"/>
      <c r="F106" s="504"/>
      <c r="G106" s="11"/>
      <c r="H106" s="10"/>
      <c r="I106" s="24"/>
      <c r="J106" s="22"/>
      <c r="K106" s="10"/>
      <c r="L106" s="10"/>
      <c r="M106" s="499"/>
      <c r="N106" s="499"/>
      <c r="O106" s="11"/>
      <c r="P106" s="5"/>
      <c r="Q106" s="5"/>
    </row>
    <row r="107" spans="1:17" x14ac:dyDescent="0.2">
      <c r="A107" s="499">
        <v>2</v>
      </c>
      <c r="B107" s="501" t="s">
        <v>3</v>
      </c>
      <c r="C107" s="16" t="s">
        <v>192</v>
      </c>
      <c r="D107" s="10"/>
      <c r="E107" s="24"/>
      <c r="F107" s="118"/>
      <c r="G107" s="35"/>
      <c r="H107" s="10"/>
      <c r="I107" s="24"/>
      <c r="J107" s="22"/>
      <c r="K107" s="10"/>
      <c r="L107" s="10"/>
      <c r="M107" s="499"/>
      <c r="N107" s="499"/>
      <c r="O107" s="11"/>
      <c r="P107" s="5"/>
      <c r="Q107" s="5"/>
    </row>
    <row r="108" spans="1:17" x14ac:dyDescent="0.2">
      <c r="A108" s="499"/>
      <c r="B108" s="501"/>
      <c r="C108" s="16"/>
      <c r="D108" s="10"/>
      <c r="E108" s="24"/>
      <c r="F108" s="34"/>
      <c r="G108" s="119"/>
      <c r="H108" s="10"/>
      <c r="I108" s="24"/>
      <c r="J108" s="22"/>
      <c r="K108" s="10"/>
      <c r="L108" s="10"/>
      <c r="M108" s="499"/>
      <c r="N108" s="499"/>
      <c r="O108" s="11"/>
      <c r="P108" s="5"/>
      <c r="Q108" s="5"/>
    </row>
    <row r="109" spans="1:17" x14ac:dyDescent="0.2">
      <c r="A109" s="499">
        <v>3</v>
      </c>
      <c r="B109" s="501" t="s">
        <v>4</v>
      </c>
      <c r="C109" s="16" t="s">
        <v>193</v>
      </c>
      <c r="D109" s="504"/>
      <c r="E109" s="2"/>
      <c r="F109" s="504"/>
      <c r="G109" s="2"/>
      <c r="H109" s="504"/>
      <c r="I109" s="2"/>
      <c r="J109" s="22"/>
      <c r="K109" s="10"/>
      <c r="L109" s="10"/>
      <c r="M109" s="499"/>
      <c r="N109" s="499"/>
      <c r="O109" s="11"/>
      <c r="P109" s="5"/>
      <c r="Q109" s="5"/>
    </row>
    <row r="110" spans="1:17" x14ac:dyDescent="0.2">
      <c r="A110" s="14" t="s">
        <v>5</v>
      </c>
      <c r="B110" s="127" t="s">
        <v>615</v>
      </c>
      <c r="C110" s="16" t="s">
        <v>193</v>
      </c>
      <c r="D110" s="3">
        <v>0</v>
      </c>
      <c r="E110" s="2">
        <v>0</v>
      </c>
      <c r="F110" s="504">
        <v>0</v>
      </c>
      <c r="G110" s="2">
        <v>0</v>
      </c>
      <c r="H110" s="27">
        <v>1</v>
      </c>
      <c r="I110" s="2">
        <v>0.14444444444444446</v>
      </c>
      <c r="J110" s="22"/>
      <c r="K110" s="10"/>
      <c r="L110" s="10"/>
      <c r="M110" s="499"/>
      <c r="N110" s="499"/>
      <c r="O110" s="11">
        <f t="shared" ref="O110:O113" si="9">I110+G110+E110</f>
        <v>0.14444444444444446</v>
      </c>
      <c r="P110" s="5"/>
      <c r="Q110" s="5"/>
    </row>
    <row r="111" spans="1:17" x14ac:dyDescent="0.2">
      <c r="A111" s="14" t="s">
        <v>6</v>
      </c>
      <c r="B111" s="127" t="s">
        <v>616</v>
      </c>
      <c r="C111" s="16" t="s">
        <v>193</v>
      </c>
      <c r="D111" s="3">
        <v>0</v>
      </c>
      <c r="E111" s="2">
        <v>0</v>
      </c>
      <c r="F111" s="27">
        <v>0</v>
      </c>
      <c r="G111" s="2">
        <v>0</v>
      </c>
      <c r="H111" s="504">
        <v>0</v>
      </c>
      <c r="I111" s="2">
        <v>0</v>
      </c>
      <c r="J111" s="22"/>
      <c r="K111" s="10"/>
      <c r="L111" s="10"/>
      <c r="M111" s="499"/>
      <c r="N111" s="499"/>
      <c r="O111" s="11">
        <f t="shared" si="9"/>
        <v>0</v>
      </c>
      <c r="P111" s="5"/>
      <c r="Q111" s="5"/>
    </row>
    <row r="112" spans="1:17" x14ac:dyDescent="0.2">
      <c r="A112" s="14" t="s">
        <v>7</v>
      </c>
      <c r="B112" s="127" t="s">
        <v>617</v>
      </c>
      <c r="C112" s="16" t="s">
        <v>193</v>
      </c>
      <c r="D112" s="3">
        <v>4</v>
      </c>
      <c r="E112" s="143">
        <v>0.82013888888888886</v>
      </c>
      <c r="F112" s="27">
        <v>1</v>
      </c>
      <c r="G112" s="2">
        <v>5.5555555555555558E-3</v>
      </c>
      <c r="H112" s="504">
        <v>1</v>
      </c>
      <c r="I112" s="2">
        <v>0.33055555555555555</v>
      </c>
      <c r="J112" s="22"/>
      <c r="K112" s="10"/>
      <c r="L112" s="10"/>
      <c r="M112" s="499"/>
      <c r="N112" s="499"/>
      <c r="O112" s="11">
        <f t="shared" si="9"/>
        <v>1.15625</v>
      </c>
      <c r="P112" s="5"/>
      <c r="Q112" s="5"/>
    </row>
    <row r="113" spans="1:17" x14ac:dyDescent="0.2">
      <c r="A113" s="14" t="s">
        <v>8</v>
      </c>
      <c r="B113" s="128" t="s">
        <v>618</v>
      </c>
      <c r="C113" s="16" t="s">
        <v>193</v>
      </c>
      <c r="D113" s="3">
        <v>7</v>
      </c>
      <c r="E113" s="143">
        <v>0.38958333333333334</v>
      </c>
      <c r="F113" s="27">
        <v>4</v>
      </c>
      <c r="G113" s="2">
        <v>0.88750000000000007</v>
      </c>
      <c r="H113" s="504">
        <v>1</v>
      </c>
      <c r="I113" s="2">
        <v>2.2916666666666669E-2</v>
      </c>
      <c r="J113" s="22"/>
      <c r="K113" s="10"/>
      <c r="L113" s="10"/>
      <c r="M113" s="499"/>
      <c r="N113" s="499"/>
      <c r="O113" s="11">
        <f t="shared" si="9"/>
        <v>1.3</v>
      </c>
      <c r="P113" s="5"/>
      <c r="Q113" s="5"/>
    </row>
    <row r="114" spans="1:17" x14ac:dyDescent="0.2">
      <c r="A114" s="129"/>
      <c r="B114" s="130"/>
      <c r="C114" s="16"/>
      <c r="D114" s="10"/>
      <c r="E114" s="11"/>
      <c r="F114" s="118"/>
      <c r="G114" s="119"/>
      <c r="H114" s="10"/>
      <c r="I114" s="11"/>
      <c r="J114" s="22"/>
      <c r="K114" s="10"/>
      <c r="L114" s="10"/>
      <c r="M114" s="499"/>
      <c r="N114" s="499"/>
      <c r="O114" s="11"/>
      <c r="P114" s="5"/>
      <c r="Q114" s="5"/>
    </row>
    <row r="115" spans="1:17" x14ac:dyDescent="0.2">
      <c r="A115" s="499"/>
      <c r="B115" s="514" t="s">
        <v>338</v>
      </c>
      <c r="C115" s="116"/>
      <c r="D115" s="10"/>
      <c r="E115" s="11"/>
      <c r="F115" s="10"/>
      <c r="G115" s="11"/>
      <c r="H115" s="10"/>
      <c r="I115" s="11"/>
      <c r="J115" s="22"/>
      <c r="K115" s="10"/>
      <c r="L115" s="10"/>
      <c r="M115" s="499"/>
      <c r="N115" s="499"/>
      <c r="O115" s="499"/>
      <c r="P115" s="5"/>
      <c r="Q115" s="5"/>
    </row>
    <row r="116" spans="1:17" x14ac:dyDescent="0.2">
      <c r="A116" s="499">
        <v>1</v>
      </c>
      <c r="B116" s="500" t="s">
        <v>18</v>
      </c>
      <c r="C116" s="13" t="s">
        <v>191</v>
      </c>
      <c r="D116" s="504"/>
      <c r="E116" s="2"/>
      <c r="F116" s="504"/>
      <c r="G116" s="2"/>
      <c r="H116" s="504"/>
      <c r="I116" s="2"/>
      <c r="J116" s="22"/>
      <c r="K116" s="10"/>
      <c r="L116" s="10"/>
      <c r="M116" s="131"/>
      <c r="N116" s="499"/>
      <c r="O116" s="499"/>
      <c r="P116" s="5"/>
      <c r="Q116" s="5"/>
    </row>
    <row r="117" spans="1:17" x14ac:dyDescent="0.2">
      <c r="A117" s="14" t="s">
        <v>5</v>
      </c>
      <c r="B117" s="501" t="s">
        <v>283</v>
      </c>
      <c r="C117" s="13" t="s">
        <v>191</v>
      </c>
      <c r="D117" s="504">
        <v>1</v>
      </c>
      <c r="E117" s="1">
        <v>9.7222222222222224E-3</v>
      </c>
      <c r="F117" s="504">
        <v>1</v>
      </c>
      <c r="G117" s="1">
        <v>2.7777777777777779E-3</v>
      </c>
      <c r="H117" s="53">
        <v>2</v>
      </c>
      <c r="I117" s="2">
        <v>2.361111111111111E-2</v>
      </c>
      <c r="J117" s="22"/>
      <c r="K117" s="10"/>
      <c r="L117" s="10"/>
      <c r="M117" s="131">
        <f t="shared" ref="M117:M120" si="10">E117+G117+I117</f>
        <v>3.6111111111111108E-2</v>
      </c>
      <c r="N117" s="499"/>
      <c r="O117" s="11"/>
      <c r="P117" s="5"/>
      <c r="Q117" s="5"/>
    </row>
    <row r="118" spans="1:17" ht="24" customHeight="1" x14ac:dyDescent="0.2">
      <c r="A118" s="14" t="s">
        <v>6</v>
      </c>
      <c r="B118" s="501" t="s">
        <v>260</v>
      </c>
      <c r="C118" s="13" t="s">
        <v>191</v>
      </c>
      <c r="D118" s="504">
        <v>1</v>
      </c>
      <c r="E118" s="1">
        <v>9.7222222222222224E-3</v>
      </c>
      <c r="F118" s="504">
        <v>1</v>
      </c>
      <c r="G118" s="1">
        <v>2.7777777777777779E-3</v>
      </c>
      <c r="H118" s="53">
        <v>3</v>
      </c>
      <c r="I118" s="2">
        <v>3.6805555555555557E-2</v>
      </c>
      <c r="J118" s="556" t="s">
        <v>894</v>
      </c>
      <c r="K118" s="10"/>
      <c r="L118" s="10"/>
      <c r="M118" s="131">
        <f t="shared" si="10"/>
        <v>4.9305555555555561E-2</v>
      </c>
      <c r="N118" s="499"/>
      <c r="O118" s="11"/>
      <c r="P118" s="5"/>
      <c r="Q118" s="5"/>
    </row>
    <row r="119" spans="1:17" ht="24" customHeight="1" x14ac:dyDescent="0.2">
      <c r="A119" s="14" t="s">
        <v>6</v>
      </c>
      <c r="B119" s="501" t="s">
        <v>282</v>
      </c>
      <c r="C119" s="13" t="s">
        <v>191</v>
      </c>
      <c r="D119" s="504"/>
      <c r="E119" s="1"/>
      <c r="F119" s="504"/>
      <c r="G119" s="1"/>
      <c r="H119" s="53">
        <v>1</v>
      </c>
      <c r="I119" s="2">
        <v>0.41666666666666669</v>
      </c>
      <c r="J119" s="557"/>
      <c r="K119" s="10"/>
      <c r="L119" s="10"/>
      <c r="M119" s="131">
        <f t="shared" ref="M119" si="11">E119+G119+I119</f>
        <v>0.41666666666666669</v>
      </c>
      <c r="N119" s="499"/>
      <c r="O119" s="11"/>
      <c r="P119" s="5"/>
      <c r="Q119" s="5"/>
    </row>
    <row r="120" spans="1:17" x14ac:dyDescent="0.2">
      <c r="A120" s="14" t="s">
        <v>7</v>
      </c>
      <c r="B120" s="501" t="s">
        <v>281</v>
      </c>
      <c r="C120" s="13" t="s">
        <v>191</v>
      </c>
      <c r="D120" s="504">
        <v>1</v>
      </c>
      <c r="E120" s="1">
        <v>9.7222222222222224E-3</v>
      </c>
      <c r="F120" s="504">
        <v>1</v>
      </c>
      <c r="G120" s="1">
        <v>2.7777777777777779E-3</v>
      </c>
      <c r="H120" s="53">
        <v>1</v>
      </c>
      <c r="I120" s="2">
        <v>0.41666666666666669</v>
      </c>
      <c r="J120" s="22"/>
      <c r="K120" s="10"/>
      <c r="L120" s="10"/>
      <c r="M120" s="131">
        <f t="shared" si="10"/>
        <v>0.4291666666666667</v>
      </c>
      <c r="N120" s="499"/>
      <c r="O120" s="11"/>
      <c r="P120" s="5"/>
      <c r="Q120" s="5"/>
    </row>
    <row r="121" spans="1:17" x14ac:dyDescent="0.2">
      <c r="A121" s="14"/>
      <c r="B121" s="501"/>
      <c r="C121" s="16"/>
      <c r="D121" s="10"/>
      <c r="E121" s="1"/>
      <c r="F121" s="499"/>
      <c r="G121" s="1"/>
      <c r="H121" s="10"/>
      <c r="I121" s="1"/>
      <c r="J121" s="22"/>
      <c r="K121" s="10"/>
      <c r="L121" s="10"/>
      <c r="M121" s="499"/>
      <c r="N121" s="499"/>
      <c r="O121" s="11"/>
      <c r="P121" s="5"/>
      <c r="Q121" s="5"/>
    </row>
    <row r="122" spans="1:17" x14ac:dyDescent="0.2">
      <c r="A122" s="499">
        <v>2</v>
      </c>
      <c r="B122" s="501" t="s">
        <v>3</v>
      </c>
      <c r="C122" s="16" t="s">
        <v>192</v>
      </c>
      <c r="D122" s="504"/>
      <c r="E122" s="1"/>
      <c r="F122" s="34"/>
      <c r="G122" s="1"/>
      <c r="H122" s="504"/>
      <c r="I122" s="1"/>
      <c r="J122" s="22"/>
      <c r="K122" s="10"/>
      <c r="L122" s="10"/>
      <c r="M122" s="499"/>
      <c r="N122" s="121">
        <f>E122+G122+I122</f>
        <v>0</v>
      </c>
      <c r="O122" s="11"/>
      <c r="P122" s="5"/>
      <c r="Q122" s="5"/>
    </row>
    <row r="123" spans="1:17" x14ac:dyDescent="0.2">
      <c r="A123" s="499"/>
      <c r="B123" s="501"/>
      <c r="C123" s="16"/>
      <c r="D123" s="10"/>
      <c r="E123" s="1"/>
      <c r="F123" s="502"/>
      <c r="G123" s="1"/>
      <c r="H123" s="10"/>
      <c r="I123" s="1"/>
      <c r="J123" s="22"/>
      <c r="K123" s="10"/>
      <c r="L123" s="10"/>
      <c r="M123" s="499"/>
      <c r="N123" s="499"/>
      <c r="O123" s="11"/>
      <c r="P123" s="5"/>
      <c r="Q123" s="5"/>
    </row>
    <row r="124" spans="1:17" x14ac:dyDescent="0.2">
      <c r="A124" s="499">
        <v>3</v>
      </c>
      <c r="B124" s="501" t="s">
        <v>4</v>
      </c>
      <c r="C124" s="16" t="s">
        <v>193</v>
      </c>
      <c r="D124" s="504"/>
      <c r="E124" s="1"/>
      <c r="F124" s="504"/>
      <c r="G124" s="1"/>
      <c r="H124" s="504"/>
      <c r="I124" s="1"/>
      <c r="J124" s="22"/>
      <c r="K124" s="10"/>
      <c r="L124" s="10"/>
      <c r="M124" s="499"/>
      <c r="N124" s="499"/>
      <c r="O124" s="11"/>
      <c r="P124" s="5"/>
      <c r="Q124" s="5"/>
    </row>
    <row r="125" spans="1:17" x14ac:dyDescent="0.2">
      <c r="A125" s="14" t="s">
        <v>5</v>
      </c>
      <c r="B125" s="29" t="s">
        <v>337</v>
      </c>
      <c r="C125" s="16" t="s">
        <v>193</v>
      </c>
      <c r="D125" s="504">
        <v>6</v>
      </c>
      <c r="E125" s="1">
        <v>0.27847222222222223</v>
      </c>
      <c r="F125" s="504">
        <v>0</v>
      </c>
      <c r="G125" s="2">
        <v>0</v>
      </c>
      <c r="H125" s="504">
        <v>0</v>
      </c>
      <c r="I125" s="2">
        <v>0</v>
      </c>
      <c r="J125" s="22"/>
      <c r="K125" s="10"/>
      <c r="L125" s="121"/>
      <c r="M125" s="11"/>
      <c r="N125" s="499"/>
      <c r="O125" s="11">
        <f t="shared" ref="O125:O126" si="12">I125+G125+E125</f>
        <v>0.27847222222222223</v>
      </c>
      <c r="P125" s="5"/>
      <c r="Q125" s="5"/>
    </row>
    <row r="126" spans="1:17" x14ac:dyDescent="0.2">
      <c r="A126" s="14" t="s">
        <v>6</v>
      </c>
      <c r="B126" s="29" t="s">
        <v>243</v>
      </c>
      <c r="C126" s="16" t="s">
        <v>193</v>
      </c>
      <c r="D126" s="504">
        <v>1</v>
      </c>
      <c r="E126" s="1">
        <v>2.0833333333333332E-2</v>
      </c>
      <c r="F126" s="504">
        <v>0</v>
      </c>
      <c r="G126" s="2">
        <v>0</v>
      </c>
      <c r="H126" s="504">
        <v>0</v>
      </c>
      <c r="I126" s="2">
        <v>0</v>
      </c>
      <c r="J126" s="22"/>
      <c r="K126" s="10"/>
      <c r="L126" s="121"/>
      <c r="M126" s="11"/>
      <c r="N126" s="499"/>
      <c r="O126" s="11">
        <f t="shared" si="12"/>
        <v>2.0833333333333332E-2</v>
      </c>
      <c r="P126" s="5"/>
      <c r="Q126" s="5"/>
    </row>
    <row r="127" spans="1:17" x14ac:dyDescent="0.2">
      <c r="A127" s="499"/>
      <c r="B127" s="501"/>
      <c r="C127" s="16"/>
      <c r="D127" s="10"/>
      <c r="E127" s="11"/>
      <c r="F127" s="34"/>
      <c r="G127" s="119"/>
      <c r="H127" s="10"/>
      <c r="I127" s="11"/>
      <c r="J127" s="22"/>
      <c r="K127" s="10"/>
      <c r="L127" s="10"/>
      <c r="M127" s="499"/>
      <c r="N127" s="499"/>
      <c r="O127" s="11"/>
      <c r="P127" s="5"/>
      <c r="Q127" s="5"/>
    </row>
    <row r="128" spans="1:17" x14ac:dyDescent="0.2">
      <c r="A128" s="499"/>
      <c r="B128" s="514" t="s">
        <v>792</v>
      </c>
      <c r="C128" s="116"/>
      <c r="D128" s="10"/>
      <c r="E128" s="11"/>
      <c r="F128" s="10"/>
      <c r="G128" s="11"/>
      <c r="H128" s="10"/>
      <c r="I128" s="11"/>
      <c r="J128" s="22"/>
      <c r="K128" s="10"/>
      <c r="L128" s="10"/>
      <c r="M128" s="499"/>
      <c r="N128" s="499"/>
      <c r="O128" s="499"/>
      <c r="P128" s="5"/>
      <c r="Q128" s="5"/>
    </row>
    <row r="129" spans="1:17" x14ac:dyDescent="0.2">
      <c r="A129" s="499">
        <v>1</v>
      </c>
      <c r="B129" s="500" t="s">
        <v>18</v>
      </c>
      <c r="C129" s="13" t="s">
        <v>191</v>
      </c>
      <c r="D129" s="504"/>
      <c r="E129" s="2"/>
      <c r="F129" s="504"/>
      <c r="G129" s="2"/>
      <c r="H129" s="504"/>
      <c r="I129" s="2"/>
      <c r="J129" s="22"/>
      <c r="K129" s="10"/>
      <c r="L129" s="10"/>
      <c r="M129" s="131"/>
      <c r="N129" s="499"/>
      <c r="O129" s="499"/>
      <c r="P129" s="5"/>
      <c r="Q129" s="5"/>
    </row>
    <row r="130" spans="1:17" x14ac:dyDescent="0.2">
      <c r="A130" s="14" t="s">
        <v>5</v>
      </c>
      <c r="B130" s="501" t="s">
        <v>613</v>
      </c>
      <c r="C130" s="13" t="s">
        <v>191</v>
      </c>
      <c r="D130" s="48">
        <v>3</v>
      </c>
      <c r="E130" s="1">
        <v>0.51874999999999993</v>
      </c>
      <c r="F130" s="3">
        <v>0</v>
      </c>
      <c r="G130" s="2">
        <v>0</v>
      </c>
      <c r="H130" s="3">
        <v>0</v>
      </c>
      <c r="I130" s="2">
        <v>0</v>
      </c>
      <c r="J130" s="22"/>
      <c r="K130" s="10"/>
      <c r="L130" s="10"/>
      <c r="M130" s="131">
        <f t="shared" ref="M130:M131" si="13">E130+G130+I130</f>
        <v>0.51874999999999993</v>
      </c>
      <c r="N130" s="499"/>
      <c r="O130" s="11"/>
      <c r="P130" s="5"/>
      <c r="Q130" s="5"/>
    </row>
    <row r="131" spans="1:17" x14ac:dyDescent="0.2">
      <c r="A131" s="14" t="s">
        <v>6</v>
      </c>
      <c r="B131" s="501" t="s">
        <v>614</v>
      </c>
      <c r="C131" s="13" t="s">
        <v>191</v>
      </c>
      <c r="D131" s="48">
        <v>3</v>
      </c>
      <c r="E131" s="1">
        <v>0.51874999999999993</v>
      </c>
      <c r="F131" s="3">
        <v>0</v>
      </c>
      <c r="G131" s="2">
        <v>0</v>
      </c>
      <c r="H131" s="3">
        <v>0</v>
      </c>
      <c r="I131" s="2">
        <v>0</v>
      </c>
      <c r="J131" s="22"/>
      <c r="K131" s="10"/>
      <c r="L131" s="10"/>
      <c r="M131" s="131">
        <f t="shared" si="13"/>
        <v>0.51874999999999993</v>
      </c>
      <c r="N131" s="499"/>
      <c r="O131" s="11"/>
      <c r="P131" s="5"/>
      <c r="Q131" s="5"/>
    </row>
    <row r="132" spans="1:17" x14ac:dyDescent="0.2">
      <c r="A132" s="14"/>
      <c r="B132" s="501"/>
      <c r="C132" s="16"/>
      <c r="D132" s="10"/>
      <c r="E132" s="1"/>
      <c r="F132" s="499"/>
      <c r="G132" s="1"/>
      <c r="H132" s="10"/>
      <c r="I132" s="1"/>
      <c r="J132" s="22"/>
      <c r="K132" s="10"/>
      <c r="L132" s="10"/>
      <c r="M132" s="499"/>
      <c r="N132" s="499"/>
      <c r="O132" s="11"/>
      <c r="P132" s="5"/>
      <c r="Q132" s="5"/>
    </row>
    <row r="133" spans="1:17" x14ac:dyDescent="0.2">
      <c r="A133" s="499">
        <v>2</v>
      </c>
      <c r="B133" s="501" t="s">
        <v>3</v>
      </c>
      <c r="C133" s="16" t="s">
        <v>192</v>
      </c>
      <c r="D133" s="504"/>
      <c r="E133" s="1"/>
      <c r="F133" s="34"/>
      <c r="G133" s="1"/>
      <c r="H133" s="504"/>
      <c r="I133" s="1"/>
      <c r="J133" s="22"/>
      <c r="K133" s="10"/>
      <c r="L133" s="10"/>
      <c r="M133" s="499"/>
      <c r="N133" s="121">
        <f>E133+G133+I133</f>
        <v>0</v>
      </c>
      <c r="O133" s="11"/>
      <c r="P133" s="5"/>
      <c r="Q133" s="5"/>
    </row>
    <row r="134" spans="1:17" x14ac:dyDescent="0.2">
      <c r="A134" s="499"/>
      <c r="B134" s="501"/>
      <c r="C134" s="16"/>
      <c r="D134" s="10"/>
      <c r="E134" s="1"/>
      <c r="F134" s="502"/>
      <c r="G134" s="1"/>
      <c r="H134" s="10"/>
      <c r="I134" s="1"/>
      <c r="J134" s="22"/>
      <c r="K134" s="10"/>
      <c r="L134" s="10"/>
      <c r="M134" s="499"/>
      <c r="N134" s="499"/>
      <c r="O134" s="11"/>
      <c r="P134" s="5"/>
      <c r="Q134" s="5"/>
    </row>
    <row r="135" spans="1:17" x14ac:dyDescent="0.2">
      <c r="A135" s="499">
        <v>3</v>
      </c>
      <c r="B135" s="501" t="s">
        <v>4</v>
      </c>
      <c r="C135" s="16" t="s">
        <v>193</v>
      </c>
      <c r="D135" s="504"/>
      <c r="E135" s="1"/>
      <c r="F135" s="504"/>
      <c r="G135" s="1"/>
      <c r="H135" s="504"/>
      <c r="I135" s="1"/>
      <c r="J135" s="22"/>
      <c r="K135" s="10"/>
      <c r="L135" s="10"/>
      <c r="M135" s="499"/>
      <c r="N135" s="499"/>
      <c r="O135" s="11"/>
      <c r="P135" s="5"/>
      <c r="Q135" s="5"/>
    </row>
    <row r="136" spans="1:17" ht="15.75" customHeight="1" x14ac:dyDescent="0.2">
      <c r="A136" s="14"/>
      <c r="B136" s="29"/>
      <c r="C136" s="16"/>
      <c r="D136" s="504"/>
      <c r="E136" s="1"/>
      <c r="F136" s="504"/>
      <c r="G136" s="1"/>
      <c r="H136" s="504"/>
      <c r="I136" s="1"/>
      <c r="J136" s="22"/>
      <c r="K136" s="10"/>
      <c r="L136" s="121"/>
      <c r="M136" s="11"/>
      <c r="N136" s="499"/>
      <c r="O136" s="11"/>
      <c r="P136" s="5"/>
      <c r="Q136" s="5"/>
    </row>
    <row r="137" spans="1:17" x14ac:dyDescent="0.2">
      <c r="A137" s="499"/>
      <c r="B137" s="514" t="s">
        <v>89</v>
      </c>
      <c r="C137" s="13"/>
      <c r="D137" s="10"/>
      <c r="E137" s="11"/>
      <c r="F137" s="10"/>
      <c r="G137" s="11"/>
      <c r="H137" s="10"/>
      <c r="I137" s="11"/>
      <c r="J137" s="22"/>
      <c r="K137" s="10"/>
      <c r="L137" s="10"/>
      <c r="M137" s="499"/>
      <c r="N137" s="499"/>
      <c r="O137" s="499"/>
      <c r="P137" s="5"/>
      <c r="Q137" s="5"/>
    </row>
    <row r="138" spans="1:17" x14ac:dyDescent="0.2">
      <c r="A138" s="499">
        <v>1</v>
      </c>
      <c r="B138" s="500" t="s">
        <v>18</v>
      </c>
      <c r="C138" s="13" t="s">
        <v>191</v>
      </c>
      <c r="D138" s="504"/>
      <c r="E138" s="2"/>
      <c r="F138" s="504"/>
      <c r="G138" s="2"/>
      <c r="H138" s="504"/>
      <c r="I138" s="2"/>
      <c r="J138" s="22"/>
      <c r="K138" s="10"/>
      <c r="L138" s="10"/>
      <c r="M138" s="11"/>
      <c r="N138" s="499"/>
      <c r="O138" s="499"/>
      <c r="P138" s="5"/>
      <c r="Q138" s="5"/>
    </row>
    <row r="139" spans="1:17" ht="21.75" customHeight="1" x14ac:dyDescent="0.2">
      <c r="A139" s="14" t="s">
        <v>5</v>
      </c>
      <c r="B139" s="501" t="s">
        <v>283</v>
      </c>
      <c r="C139" s="13" t="s">
        <v>191</v>
      </c>
      <c r="D139" s="504">
        <v>0</v>
      </c>
      <c r="E139" s="2">
        <v>0</v>
      </c>
      <c r="F139" s="504">
        <v>0</v>
      </c>
      <c r="G139" s="2">
        <v>0</v>
      </c>
      <c r="H139" s="504">
        <v>0</v>
      </c>
      <c r="I139" s="2">
        <v>0</v>
      </c>
      <c r="J139" s="554" t="s">
        <v>893</v>
      </c>
      <c r="K139" s="11"/>
      <c r="L139" s="11"/>
      <c r="M139" s="11">
        <f t="shared" ref="M139:M142" si="14">I139+G139+E139</f>
        <v>0</v>
      </c>
      <c r="N139" s="499"/>
      <c r="O139" s="499"/>
      <c r="P139" s="5"/>
      <c r="Q139" s="5"/>
    </row>
    <row r="140" spans="1:17" ht="24.75" customHeight="1" x14ac:dyDescent="0.2">
      <c r="A140" s="14" t="s">
        <v>5</v>
      </c>
      <c r="B140" s="501" t="s">
        <v>549</v>
      </c>
      <c r="C140" s="13" t="s">
        <v>191</v>
      </c>
      <c r="D140" s="504"/>
      <c r="E140" s="2"/>
      <c r="F140" s="504"/>
      <c r="G140" s="2"/>
      <c r="H140" s="504">
        <v>0</v>
      </c>
      <c r="I140" s="2">
        <v>0</v>
      </c>
      <c r="J140" s="555"/>
      <c r="K140" s="10"/>
      <c r="L140" s="10"/>
      <c r="M140" s="11">
        <f t="shared" ref="M140" si="15">I140+G140+E140</f>
        <v>0</v>
      </c>
      <c r="N140" s="499"/>
      <c r="O140" s="499"/>
      <c r="P140" s="5"/>
      <c r="Q140" s="5"/>
    </row>
    <row r="141" spans="1:17" x14ac:dyDescent="0.2">
      <c r="A141" s="14" t="s">
        <v>6</v>
      </c>
      <c r="B141" s="501" t="s">
        <v>260</v>
      </c>
      <c r="C141" s="13" t="s">
        <v>191</v>
      </c>
      <c r="D141" s="504">
        <v>0</v>
      </c>
      <c r="E141" s="2">
        <v>0</v>
      </c>
      <c r="F141" s="504">
        <v>1</v>
      </c>
      <c r="G141" s="2">
        <v>1.1111111111111112E-2</v>
      </c>
      <c r="H141" s="504">
        <v>1</v>
      </c>
      <c r="I141" s="2">
        <v>2.1527777777777781E-2</v>
      </c>
      <c r="J141" s="92"/>
      <c r="K141" s="11"/>
      <c r="L141" s="11"/>
      <c r="M141" s="11">
        <f t="shared" si="14"/>
        <v>3.2638888888888891E-2</v>
      </c>
      <c r="N141" s="499"/>
      <c r="O141" s="499"/>
      <c r="P141" s="5"/>
      <c r="Q141" s="5"/>
    </row>
    <row r="142" spans="1:17" x14ac:dyDescent="0.2">
      <c r="A142" s="14" t="s">
        <v>7</v>
      </c>
      <c r="B142" s="501" t="s">
        <v>281</v>
      </c>
      <c r="C142" s="13" t="s">
        <v>191</v>
      </c>
      <c r="D142" s="504">
        <v>0</v>
      </c>
      <c r="E142" s="2">
        <v>0</v>
      </c>
      <c r="F142" s="504">
        <v>0</v>
      </c>
      <c r="G142" s="2">
        <v>0</v>
      </c>
      <c r="H142" s="504">
        <v>0</v>
      </c>
      <c r="I142" s="2">
        <v>0</v>
      </c>
      <c r="J142" s="22"/>
      <c r="K142" s="10"/>
      <c r="L142" s="10"/>
      <c r="M142" s="11">
        <f t="shared" si="14"/>
        <v>0</v>
      </c>
      <c r="N142" s="499"/>
      <c r="O142" s="499"/>
      <c r="P142" s="5"/>
      <c r="Q142" s="5"/>
    </row>
    <row r="143" spans="1:17" x14ac:dyDescent="0.2">
      <c r="A143" s="14"/>
      <c r="B143" s="501"/>
      <c r="C143" s="16"/>
      <c r="D143" s="504"/>
      <c r="E143" s="2"/>
      <c r="F143" s="504"/>
      <c r="G143" s="2"/>
      <c r="H143" s="504"/>
      <c r="I143" s="2"/>
      <c r="J143" s="22"/>
      <c r="K143" s="10"/>
      <c r="L143" s="10"/>
      <c r="M143" s="499"/>
      <c r="N143" s="499"/>
      <c r="O143" s="499"/>
      <c r="P143" s="5"/>
      <c r="Q143" s="5"/>
    </row>
    <row r="144" spans="1:17" x14ac:dyDescent="0.2">
      <c r="A144" s="499">
        <v>2</v>
      </c>
      <c r="B144" s="501" t="s">
        <v>3</v>
      </c>
      <c r="C144" s="16" t="s">
        <v>192</v>
      </c>
      <c r="D144" s="10"/>
      <c r="E144" s="24"/>
      <c r="F144" s="34"/>
      <c r="G144" s="132"/>
      <c r="H144" s="10"/>
      <c r="I144" s="24"/>
      <c r="J144" s="22"/>
      <c r="K144" s="10"/>
      <c r="L144" s="121"/>
      <c r="M144" s="11"/>
      <c r="N144" s="499"/>
      <c r="O144" s="499"/>
      <c r="P144" s="5"/>
      <c r="Q144" s="5"/>
    </row>
    <row r="145" spans="1:17" x14ac:dyDescent="0.2">
      <c r="A145" s="499"/>
      <c r="B145" s="501"/>
      <c r="C145" s="16"/>
      <c r="D145" s="10"/>
      <c r="E145" s="24"/>
      <c r="F145" s="34"/>
      <c r="G145" s="132"/>
      <c r="H145" s="10"/>
      <c r="I145" s="24"/>
      <c r="J145" s="22"/>
      <c r="K145" s="10"/>
      <c r="L145" s="121"/>
      <c r="M145" s="11"/>
      <c r="N145" s="499"/>
      <c r="O145" s="499"/>
      <c r="P145" s="5"/>
      <c r="Q145" s="5"/>
    </row>
    <row r="146" spans="1:17" x14ac:dyDescent="0.2">
      <c r="A146" s="499">
        <v>3</v>
      </c>
      <c r="B146" s="501" t="s">
        <v>4</v>
      </c>
      <c r="C146" s="16" t="s">
        <v>193</v>
      </c>
      <c r="D146" s="504"/>
      <c r="E146" s="2"/>
      <c r="F146" s="504"/>
      <c r="G146" s="2"/>
      <c r="H146" s="504"/>
      <c r="I146" s="2"/>
      <c r="J146" s="22"/>
      <c r="K146" s="10"/>
      <c r="L146" s="121"/>
      <c r="M146" s="11"/>
      <c r="N146" s="499"/>
      <c r="O146" s="11"/>
      <c r="P146" s="5"/>
      <c r="Q146" s="5"/>
    </row>
    <row r="147" spans="1:17" x14ac:dyDescent="0.2">
      <c r="A147" s="14" t="s">
        <v>5</v>
      </c>
      <c r="B147" s="128" t="s">
        <v>336</v>
      </c>
      <c r="C147" s="16" t="s">
        <v>193</v>
      </c>
      <c r="D147" s="504">
        <v>4</v>
      </c>
      <c r="E147" s="2">
        <v>0.16041666666666668</v>
      </c>
      <c r="F147" s="504">
        <v>1</v>
      </c>
      <c r="G147" s="2">
        <v>1.1805555555555555E-2</v>
      </c>
      <c r="H147" s="504">
        <v>3</v>
      </c>
      <c r="I147" s="2">
        <v>0.11319444444444444</v>
      </c>
      <c r="J147" s="22"/>
      <c r="K147" s="10"/>
      <c r="L147" s="121"/>
      <c r="M147" s="11"/>
      <c r="N147" s="499"/>
      <c r="O147" s="11">
        <f>I147+G147+E147</f>
        <v>0.28541666666666665</v>
      </c>
      <c r="P147" s="5"/>
      <c r="Q147" s="5"/>
    </row>
    <row r="148" spans="1:17" x14ac:dyDescent="0.2">
      <c r="A148" s="14"/>
      <c r="B148" s="501"/>
      <c r="C148" s="16"/>
      <c r="D148" s="10"/>
      <c r="E148" s="11"/>
      <c r="F148" s="34"/>
      <c r="G148" s="117"/>
      <c r="H148" s="10"/>
      <c r="I148" s="11"/>
      <c r="J148" s="22"/>
      <c r="K148" s="10"/>
      <c r="L148" s="121"/>
      <c r="M148" s="11"/>
      <c r="N148" s="499"/>
      <c r="O148" s="499"/>
      <c r="P148" s="5"/>
      <c r="Q148" s="5"/>
    </row>
    <row r="149" spans="1:17" x14ac:dyDescent="0.2">
      <c r="A149" s="499"/>
      <c r="B149" s="514" t="s">
        <v>620</v>
      </c>
      <c r="C149" s="13"/>
      <c r="D149" s="10"/>
      <c r="E149" s="11"/>
      <c r="F149" s="10"/>
      <c r="G149" s="11"/>
      <c r="H149" s="10"/>
      <c r="I149" s="11"/>
      <c r="J149" s="22"/>
      <c r="K149" s="10"/>
      <c r="L149" s="10"/>
      <c r="M149" s="499"/>
      <c r="N149" s="499"/>
      <c r="O149" s="499"/>
      <c r="P149" s="5"/>
      <c r="Q149" s="5"/>
    </row>
    <row r="150" spans="1:17" x14ac:dyDescent="0.2">
      <c r="A150" s="499">
        <v>1</v>
      </c>
      <c r="B150" s="500" t="s">
        <v>18</v>
      </c>
      <c r="C150" s="13" t="s">
        <v>191</v>
      </c>
      <c r="D150" s="504"/>
      <c r="E150" s="2"/>
      <c r="F150" s="504"/>
      <c r="G150" s="2"/>
      <c r="H150" s="504"/>
      <c r="I150" s="2"/>
      <c r="J150" s="22"/>
      <c r="K150" s="10"/>
      <c r="L150" s="10"/>
      <c r="M150" s="11"/>
      <c r="N150" s="499"/>
      <c r="O150" s="499"/>
      <c r="P150" s="5"/>
      <c r="Q150" s="5"/>
    </row>
    <row r="151" spans="1:17" x14ac:dyDescent="0.2">
      <c r="A151" s="14" t="s">
        <v>5</v>
      </c>
      <c r="B151" s="501" t="s">
        <v>549</v>
      </c>
      <c r="C151" s="13" t="s">
        <v>191</v>
      </c>
      <c r="D151" s="48">
        <v>0</v>
      </c>
      <c r="E151" s="2">
        <v>0</v>
      </c>
      <c r="F151" s="48">
        <v>1</v>
      </c>
      <c r="G151" s="2">
        <v>7.3611111111111113E-2</v>
      </c>
      <c r="H151" s="48">
        <v>0</v>
      </c>
      <c r="I151" s="2">
        <v>0</v>
      </c>
      <c r="J151" s="92"/>
      <c r="K151" s="11"/>
      <c r="L151" s="11"/>
      <c r="M151" s="11">
        <f t="shared" ref="M151:M152" si="16">I151+G151+E151</f>
        <v>7.3611111111111113E-2</v>
      </c>
      <c r="N151" s="499"/>
      <c r="O151" s="499"/>
      <c r="P151" s="5"/>
      <c r="Q151" s="5"/>
    </row>
    <row r="152" spans="1:17" x14ac:dyDescent="0.2">
      <c r="A152" s="14" t="s">
        <v>6</v>
      </c>
      <c r="B152" s="501" t="s">
        <v>282</v>
      </c>
      <c r="C152" s="13" t="s">
        <v>191</v>
      </c>
      <c r="D152" s="48">
        <v>2</v>
      </c>
      <c r="E152" s="2">
        <v>0.20138888888888887</v>
      </c>
      <c r="F152" s="48">
        <v>0</v>
      </c>
      <c r="G152" s="2">
        <v>0</v>
      </c>
      <c r="H152" s="48">
        <v>0</v>
      </c>
      <c r="I152" s="2">
        <v>0</v>
      </c>
      <c r="J152" s="92"/>
      <c r="K152" s="11"/>
      <c r="L152" s="11"/>
      <c r="M152" s="11">
        <f t="shared" si="16"/>
        <v>0.20138888888888887</v>
      </c>
      <c r="N152" s="499"/>
      <c r="O152" s="499"/>
      <c r="P152" s="5"/>
      <c r="Q152" s="5"/>
    </row>
    <row r="153" spans="1:17" x14ac:dyDescent="0.2">
      <c r="A153" s="14"/>
      <c r="B153" s="501"/>
      <c r="C153" s="16"/>
      <c r="D153" s="504"/>
      <c r="E153" s="2"/>
      <c r="F153" s="504"/>
      <c r="G153" s="2"/>
      <c r="H153" s="504"/>
      <c r="I153" s="2"/>
      <c r="J153" s="22"/>
      <c r="K153" s="10"/>
      <c r="L153" s="10"/>
      <c r="M153" s="499"/>
      <c r="N153" s="499"/>
      <c r="O153" s="499"/>
      <c r="P153" s="5"/>
      <c r="Q153" s="5"/>
    </row>
    <row r="154" spans="1:17" x14ac:dyDescent="0.2">
      <c r="A154" s="499">
        <v>2</v>
      </c>
      <c r="B154" s="501" t="s">
        <v>3</v>
      </c>
      <c r="C154" s="16" t="s">
        <v>192</v>
      </c>
      <c r="D154" s="10"/>
      <c r="E154" s="24"/>
      <c r="F154" s="34"/>
      <c r="G154" s="132"/>
      <c r="H154" s="10"/>
      <c r="I154" s="24"/>
      <c r="J154" s="22"/>
      <c r="K154" s="10"/>
      <c r="L154" s="121"/>
      <c r="M154" s="11"/>
      <c r="N154" s="499"/>
      <c r="O154" s="499"/>
      <c r="P154" s="5"/>
      <c r="Q154" s="5"/>
    </row>
    <row r="155" spans="1:17" x14ac:dyDescent="0.2">
      <c r="A155" s="499"/>
      <c r="B155" s="501"/>
      <c r="C155" s="16"/>
      <c r="D155" s="10"/>
      <c r="E155" s="24"/>
      <c r="F155" s="34"/>
      <c r="G155" s="132"/>
      <c r="H155" s="10"/>
      <c r="I155" s="24"/>
      <c r="J155" s="22"/>
      <c r="K155" s="10"/>
      <c r="L155" s="121"/>
      <c r="M155" s="11"/>
      <c r="N155" s="499"/>
      <c r="O155" s="499"/>
      <c r="P155" s="5"/>
      <c r="Q155" s="5"/>
    </row>
    <row r="156" spans="1:17" x14ac:dyDescent="0.2">
      <c r="A156" s="499">
        <v>3</v>
      </c>
      <c r="B156" s="501" t="s">
        <v>4</v>
      </c>
      <c r="C156" s="16" t="s">
        <v>193</v>
      </c>
      <c r="D156" s="504"/>
      <c r="E156" s="2"/>
      <c r="F156" s="504"/>
      <c r="G156" s="2"/>
      <c r="H156" s="504"/>
      <c r="I156" s="2"/>
      <c r="J156" s="22"/>
      <c r="K156" s="10"/>
      <c r="L156" s="121"/>
      <c r="M156" s="11"/>
      <c r="N156" s="499"/>
      <c r="O156" s="11"/>
      <c r="P156" s="5"/>
      <c r="Q156" s="5"/>
    </row>
    <row r="157" spans="1:17" x14ac:dyDescent="0.2">
      <c r="A157" s="14" t="s">
        <v>5</v>
      </c>
      <c r="B157" s="128" t="s">
        <v>623</v>
      </c>
      <c r="C157" s="16" t="s">
        <v>193</v>
      </c>
      <c r="D157" s="48">
        <v>1</v>
      </c>
      <c r="E157" s="2">
        <v>0.12847222222222224</v>
      </c>
      <c r="F157" s="48">
        <v>0</v>
      </c>
      <c r="G157" s="2">
        <v>0</v>
      </c>
      <c r="H157" s="48">
        <v>1</v>
      </c>
      <c r="I157" s="2">
        <v>0.54791666666666672</v>
      </c>
      <c r="J157" s="22"/>
      <c r="K157" s="10"/>
      <c r="L157" s="121"/>
      <c r="M157" s="11"/>
      <c r="N157" s="499"/>
      <c r="O157" s="11">
        <f t="shared" ref="O157:O158" si="17">I157+G157+E157</f>
        <v>0.67638888888888893</v>
      </c>
      <c r="P157" s="5"/>
      <c r="Q157" s="5"/>
    </row>
    <row r="158" spans="1:17" x14ac:dyDescent="0.2">
      <c r="A158" s="14" t="s">
        <v>6</v>
      </c>
      <c r="B158" s="128" t="s">
        <v>624</v>
      </c>
      <c r="C158" s="16" t="s">
        <v>193</v>
      </c>
      <c r="D158" s="48">
        <v>3</v>
      </c>
      <c r="E158" s="2">
        <v>0.16944444444444443</v>
      </c>
      <c r="F158" s="48">
        <v>2</v>
      </c>
      <c r="G158" s="2">
        <v>0.91666666666666663</v>
      </c>
      <c r="H158" s="48">
        <v>3</v>
      </c>
      <c r="I158" s="2">
        <v>9.0972222222222218E-2</v>
      </c>
      <c r="J158" s="22"/>
      <c r="K158" s="10"/>
      <c r="L158" s="121"/>
      <c r="M158" s="11"/>
      <c r="N158" s="499"/>
      <c r="O158" s="11">
        <f t="shared" si="17"/>
        <v>1.1770833333333333</v>
      </c>
      <c r="P158" s="5"/>
      <c r="Q158" s="5"/>
    </row>
    <row r="159" spans="1:17" x14ac:dyDescent="0.2">
      <c r="A159" s="14"/>
      <c r="B159" s="501"/>
      <c r="C159" s="16"/>
      <c r="D159" s="10"/>
      <c r="E159" s="11"/>
      <c r="F159" s="34"/>
      <c r="G159" s="117"/>
      <c r="H159" s="10"/>
      <c r="I159" s="11"/>
      <c r="J159" s="22"/>
      <c r="K159" s="10"/>
      <c r="L159" s="121"/>
      <c r="M159" s="11"/>
      <c r="N159" s="499"/>
      <c r="O159" s="499"/>
      <c r="P159" s="5"/>
      <c r="Q159" s="5"/>
    </row>
    <row r="160" spans="1:17" ht="17.25" customHeight="1" x14ac:dyDescent="0.2">
      <c r="A160" s="14"/>
      <c r="B160" s="514" t="s">
        <v>91</v>
      </c>
      <c r="C160" s="116"/>
      <c r="D160" s="10"/>
      <c r="E160" s="11"/>
      <c r="F160" s="34"/>
      <c r="G160" s="119"/>
      <c r="H160" s="10"/>
      <c r="I160" s="11"/>
      <c r="J160" s="22"/>
      <c r="K160" s="10"/>
      <c r="L160" s="10"/>
      <c r="M160" s="499"/>
      <c r="N160" s="499"/>
      <c r="O160" s="11"/>
      <c r="P160" s="5"/>
      <c r="Q160" s="5"/>
    </row>
    <row r="161" spans="1:17" x14ac:dyDescent="0.2">
      <c r="A161" s="499">
        <v>1</v>
      </c>
      <c r="B161" s="500" t="s">
        <v>18</v>
      </c>
      <c r="C161" s="13" t="s">
        <v>191</v>
      </c>
      <c r="D161" s="10"/>
      <c r="E161" s="11"/>
      <c r="F161" s="34"/>
      <c r="G161" s="120"/>
      <c r="H161" s="10"/>
      <c r="I161" s="11"/>
      <c r="J161" s="22"/>
      <c r="K161" s="10"/>
      <c r="L161" s="10"/>
      <c r="M161" s="499"/>
      <c r="N161" s="499"/>
      <c r="O161" s="11"/>
      <c r="P161" s="5"/>
      <c r="Q161" s="5"/>
    </row>
    <row r="162" spans="1:17" x14ac:dyDescent="0.2">
      <c r="A162" s="14" t="s">
        <v>5</v>
      </c>
      <c r="B162" s="501" t="s">
        <v>283</v>
      </c>
      <c r="C162" s="13" t="s">
        <v>191</v>
      </c>
      <c r="D162" s="499">
        <v>8</v>
      </c>
      <c r="E162" s="106">
        <v>8.2638888888888887E-2</v>
      </c>
      <c r="F162" s="504">
        <v>5</v>
      </c>
      <c r="G162" s="1">
        <v>3.1944444444444449E-2</v>
      </c>
      <c r="H162" s="504">
        <v>35</v>
      </c>
      <c r="I162" s="1">
        <v>0.17569444444444446</v>
      </c>
      <c r="J162" s="578"/>
      <c r="K162" s="499"/>
      <c r="L162" s="10"/>
      <c r="M162" s="11">
        <f>I162+G162+E162</f>
        <v>0.2902777777777778</v>
      </c>
      <c r="N162" s="499"/>
      <c r="O162" s="11"/>
      <c r="P162" s="5"/>
      <c r="Q162" s="5"/>
    </row>
    <row r="163" spans="1:17" x14ac:dyDescent="0.2">
      <c r="A163" s="14" t="s">
        <v>6</v>
      </c>
      <c r="B163" s="501" t="s">
        <v>260</v>
      </c>
      <c r="C163" s="13" t="s">
        <v>191</v>
      </c>
      <c r="D163" s="499">
        <v>8</v>
      </c>
      <c r="E163" s="106">
        <v>7.1527777777777787E-2</v>
      </c>
      <c r="F163" s="504">
        <v>4</v>
      </c>
      <c r="G163" s="1">
        <v>2.361111111111111E-2</v>
      </c>
      <c r="H163" s="504">
        <v>40</v>
      </c>
      <c r="I163" s="1">
        <v>0.28055555555555556</v>
      </c>
      <c r="J163" s="578"/>
      <c r="K163" s="499"/>
      <c r="L163" s="10"/>
      <c r="M163" s="11">
        <f t="shared" ref="M163:M164" si="18">I163+G163+E163</f>
        <v>0.3756944444444445</v>
      </c>
      <c r="N163" s="499"/>
      <c r="O163" s="11"/>
      <c r="P163" s="5"/>
      <c r="Q163" s="5"/>
    </row>
    <row r="164" spans="1:17" x14ac:dyDescent="0.2">
      <c r="A164" s="14" t="s">
        <v>7</v>
      </c>
      <c r="B164" s="501" t="s">
        <v>550</v>
      </c>
      <c r="C164" s="13" t="s">
        <v>191</v>
      </c>
      <c r="D164" s="499">
        <v>7</v>
      </c>
      <c r="E164" s="106">
        <v>5.0694444444444452E-2</v>
      </c>
      <c r="F164" s="504">
        <v>4</v>
      </c>
      <c r="G164" s="1">
        <v>2.361111111111111E-2</v>
      </c>
      <c r="H164" s="504">
        <v>32</v>
      </c>
      <c r="I164" s="1">
        <v>0.20972222222222223</v>
      </c>
      <c r="J164" s="578"/>
      <c r="K164" s="499"/>
      <c r="L164" s="10"/>
      <c r="M164" s="11">
        <f t="shared" si="18"/>
        <v>0.28402777777777777</v>
      </c>
      <c r="N164" s="499"/>
      <c r="O164" s="11"/>
      <c r="P164" s="5"/>
      <c r="Q164" s="5"/>
    </row>
    <row r="165" spans="1:17" x14ac:dyDescent="0.2">
      <c r="A165" s="14"/>
      <c r="B165" s="501"/>
      <c r="C165" s="16"/>
      <c r="D165" s="10"/>
      <c r="E165" s="11"/>
      <c r="F165" s="499"/>
      <c r="G165" s="121"/>
      <c r="H165" s="10"/>
      <c r="I165" s="11"/>
      <c r="J165" s="22"/>
      <c r="K165" s="10"/>
      <c r="L165" s="10"/>
      <c r="M165" s="11"/>
      <c r="N165" s="499"/>
      <c r="O165" s="11"/>
      <c r="P165" s="5"/>
      <c r="Q165" s="5"/>
    </row>
    <row r="166" spans="1:17" x14ac:dyDescent="0.2">
      <c r="A166" s="499">
        <v>2</v>
      </c>
      <c r="B166" s="501" t="s">
        <v>3</v>
      </c>
      <c r="C166" s="16" t="s">
        <v>192</v>
      </c>
      <c r="D166" s="10"/>
      <c r="E166" s="11"/>
      <c r="F166" s="10"/>
      <c r="G166" s="11"/>
      <c r="H166" s="10"/>
      <c r="I166" s="11"/>
      <c r="J166" s="22"/>
      <c r="K166" s="10"/>
      <c r="L166" s="10"/>
      <c r="M166" s="499"/>
      <c r="N166" s="499"/>
      <c r="O166" s="499"/>
      <c r="P166" s="5"/>
      <c r="Q166" s="5"/>
    </row>
    <row r="167" spans="1:17" x14ac:dyDescent="0.2">
      <c r="A167" s="499"/>
      <c r="B167" s="501"/>
      <c r="C167" s="16"/>
      <c r="D167" s="10"/>
      <c r="E167" s="11"/>
      <c r="F167" s="10"/>
      <c r="G167" s="11"/>
      <c r="H167" s="10"/>
      <c r="I167" s="11"/>
      <c r="J167" s="22"/>
      <c r="K167" s="10"/>
      <c r="L167" s="10"/>
      <c r="M167" s="499"/>
      <c r="N167" s="499"/>
      <c r="O167" s="499"/>
      <c r="P167" s="5"/>
      <c r="Q167" s="5"/>
    </row>
    <row r="168" spans="1:17" x14ac:dyDescent="0.2">
      <c r="A168" s="499">
        <v>3</v>
      </c>
      <c r="B168" s="501" t="s">
        <v>4</v>
      </c>
      <c r="C168" s="16" t="s">
        <v>193</v>
      </c>
      <c r="D168" s="504"/>
      <c r="E168" s="50"/>
      <c r="F168" s="504"/>
      <c r="G168" s="47"/>
      <c r="H168" s="504"/>
      <c r="I168" s="50"/>
      <c r="J168" s="22"/>
      <c r="K168" s="10"/>
      <c r="L168" s="10"/>
      <c r="M168" s="499"/>
      <c r="N168" s="499"/>
      <c r="O168" s="11">
        <f>I168+G168+E168</f>
        <v>0</v>
      </c>
      <c r="P168" s="5"/>
      <c r="Q168" s="5"/>
    </row>
    <row r="169" spans="1:17" x14ac:dyDescent="0.2">
      <c r="A169" s="499"/>
      <c r="B169" s="501"/>
      <c r="C169" s="16"/>
      <c r="D169" s="10"/>
      <c r="E169" s="11"/>
      <c r="F169" s="10"/>
      <c r="G169" s="11"/>
      <c r="H169" s="10"/>
      <c r="I169" s="11"/>
      <c r="J169" s="22"/>
      <c r="K169" s="10"/>
      <c r="L169" s="10"/>
      <c r="M169" s="499"/>
      <c r="N169" s="499"/>
      <c r="O169" s="499"/>
      <c r="P169" s="5"/>
      <c r="Q169" s="5"/>
    </row>
    <row r="170" spans="1:17" ht="27.75" customHeight="1" x14ac:dyDescent="0.2">
      <c r="A170" s="499"/>
      <c r="B170" s="514" t="s">
        <v>86</v>
      </c>
      <c r="C170" s="116"/>
      <c r="D170" s="10"/>
      <c r="E170" s="11"/>
      <c r="F170" s="10"/>
      <c r="G170" s="11"/>
      <c r="H170" s="10"/>
      <c r="I170" s="11"/>
      <c r="J170" s="22"/>
      <c r="K170" s="10"/>
      <c r="L170" s="10"/>
      <c r="M170" s="499"/>
      <c r="N170" s="499"/>
      <c r="O170" s="499"/>
      <c r="P170" s="5"/>
      <c r="Q170" s="5"/>
    </row>
    <row r="171" spans="1:17" x14ac:dyDescent="0.2">
      <c r="A171" s="499">
        <v>1</v>
      </c>
      <c r="B171" s="500" t="s">
        <v>18</v>
      </c>
      <c r="C171" s="13" t="s">
        <v>191</v>
      </c>
      <c r="D171" s="10"/>
      <c r="E171" s="11"/>
      <c r="F171" s="10"/>
      <c r="G171" s="11"/>
      <c r="H171" s="10"/>
      <c r="I171" s="11"/>
      <c r="J171" s="22"/>
      <c r="K171" s="10"/>
      <c r="L171" s="10"/>
      <c r="M171" s="499"/>
      <c r="N171" s="499"/>
      <c r="O171" s="499"/>
      <c r="P171" s="5"/>
      <c r="Q171" s="5"/>
    </row>
    <row r="172" spans="1:17" x14ac:dyDescent="0.2">
      <c r="A172" s="14" t="s">
        <v>5</v>
      </c>
      <c r="B172" s="501" t="s">
        <v>282</v>
      </c>
      <c r="C172" s="13" t="s">
        <v>191</v>
      </c>
      <c r="D172" s="499">
        <v>1</v>
      </c>
      <c r="E172" s="106">
        <v>2.0833333333333332E-2</v>
      </c>
      <c r="F172" s="499">
        <v>0</v>
      </c>
      <c r="G172" s="106">
        <v>0</v>
      </c>
      <c r="H172" s="499">
        <v>0</v>
      </c>
      <c r="I172" s="106">
        <v>0</v>
      </c>
      <c r="J172" s="22"/>
      <c r="K172" s="10"/>
      <c r="L172" s="10"/>
      <c r="M172" s="11">
        <f t="shared" ref="M172:M173" si="19">I172+G172+E172</f>
        <v>2.0833333333333332E-2</v>
      </c>
      <c r="N172" s="499"/>
      <c r="O172" s="499"/>
      <c r="P172" s="5"/>
      <c r="Q172" s="5"/>
    </row>
    <row r="173" spans="1:17" x14ac:dyDescent="0.2">
      <c r="A173" s="14" t="s">
        <v>6</v>
      </c>
      <c r="B173" s="501" t="s">
        <v>625</v>
      </c>
      <c r="C173" s="13" t="s">
        <v>191</v>
      </c>
      <c r="D173" s="499">
        <v>0</v>
      </c>
      <c r="E173" s="106">
        <v>0</v>
      </c>
      <c r="F173" s="499">
        <v>0</v>
      </c>
      <c r="G173" s="106">
        <v>0</v>
      </c>
      <c r="H173" s="499">
        <v>0</v>
      </c>
      <c r="I173" s="106">
        <v>0</v>
      </c>
      <c r="J173" s="22"/>
      <c r="K173" s="10"/>
      <c r="L173" s="10"/>
      <c r="M173" s="11">
        <f t="shared" si="19"/>
        <v>0</v>
      </c>
      <c r="N173" s="499"/>
      <c r="O173" s="499"/>
      <c r="P173" s="5"/>
      <c r="Q173" s="5"/>
    </row>
    <row r="174" spans="1:17" x14ac:dyDescent="0.2">
      <c r="A174" s="14"/>
      <c r="B174" s="501"/>
      <c r="C174" s="16"/>
      <c r="D174" s="10"/>
      <c r="E174" s="2"/>
      <c r="F174" s="502"/>
      <c r="G174" s="11"/>
      <c r="H174" s="10"/>
      <c r="I174" s="2"/>
      <c r="J174" s="22"/>
      <c r="K174" s="10"/>
      <c r="L174" s="10"/>
      <c r="M174" s="499"/>
      <c r="N174" s="499"/>
      <c r="O174" s="499"/>
      <c r="P174" s="5"/>
      <c r="Q174" s="5"/>
    </row>
    <row r="175" spans="1:17" x14ac:dyDescent="0.2">
      <c r="A175" s="499">
        <v>2</v>
      </c>
      <c r="B175" s="501" t="s">
        <v>3</v>
      </c>
      <c r="C175" s="16" t="s">
        <v>192</v>
      </c>
      <c r="D175" s="10"/>
      <c r="E175" s="11"/>
      <c r="F175" s="10"/>
      <c r="G175" s="11"/>
      <c r="H175" s="10"/>
      <c r="I175" s="11"/>
      <c r="J175" s="22"/>
      <c r="K175" s="10"/>
      <c r="L175" s="10"/>
      <c r="M175" s="499"/>
      <c r="N175" s="499"/>
      <c r="O175" s="499"/>
      <c r="P175" s="5"/>
      <c r="Q175" s="5"/>
    </row>
    <row r="176" spans="1:17" x14ac:dyDescent="0.2">
      <c r="A176" s="499"/>
      <c r="B176" s="501"/>
      <c r="C176" s="16"/>
      <c r="D176" s="10"/>
      <c r="E176" s="11"/>
      <c r="F176" s="10"/>
      <c r="G176" s="11"/>
      <c r="H176" s="10"/>
      <c r="I176" s="11"/>
      <c r="J176" s="22"/>
      <c r="K176" s="10"/>
      <c r="L176" s="10"/>
      <c r="M176" s="499"/>
      <c r="N176" s="499"/>
      <c r="O176" s="499"/>
      <c r="P176" s="5"/>
      <c r="Q176" s="5"/>
    </row>
    <row r="177" spans="1:17" x14ac:dyDescent="0.2">
      <c r="A177" s="499">
        <v>3</v>
      </c>
      <c r="B177" s="501" t="s">
        <v>4</v>
      </c>
      <c r="C177" s="16" t="s">
        <v>193</v>
      </c>
      <c r="D177" s="504"/>
      <c r="E177" s="2"/>
      <c r="F177" s="504"/>
      <c r="G177" s="2"/>
      <c r="H177" s="504"/>
      <c r="I177" s="2"/>
      <c r="J177" s="22"/>
      <c r="K177" s="10"/>
      <c r="L177" s="10"/>
      <c r="M177" s="499"/>
      <c r="N177" s="499"/>
      <c r="O177" s="11"/>
      <c r="P177" s="5"/>
      <c r="Q177" s="5"/>
    </row>
    <row r="178" spans="1:17" s="5" customFormat="1" x14ac:dyDescent="0.2">
      <c r="A178" s="14" t="s">
        <v>5</v>
      </c>
      <c r="B178" s="5" t="s">
        <v>798</v>
      </c>
      <c r="C178" s="16" t="s">
        <v>193</v>
      </c>
      <c r="D178" s="499">
        <v>3</v>
      </c>
      <c r="E178" s="106">
        <v>2.9166666666666664E-2</v>
      </c>
      <c r="F178" s="504">
        <v>5</v>
      </c>
      <c r="G178" s="1">
        <v>0.36805555555555558</v>
      </c>
      <c r="H178" s="504">
        <v>4</v>
      </c>
      <c r="I178" s="1">
        <v>0.22708333333333333</v>
      </c>
      <c r="J178" s="10"/>
      <c r="K178" s="10"/>
      <c r="L178" s="10"/>
      <c r="M178" s="499"/>
      <c r="N178" s="499"/>
      <c r="O178" s="11">
        <f>I178+G178+E178</f>
        <v>0.62430555555555556</v>
      </c>
    </row>
    <row r="179" spans="1:17" s="5" customFormat="1" x14ac:dyDescent="0.2">
      <c r="A179" s="14" t="s">
        <v>6</v>
      </c>
      <c r="B179" s="5" t="s">
        <v>794</v>
      </c>
      <c r="C179" s="16" t="s">
        <v>193</v>
      </c>
      <c r="D179" s="499">
        <v>8</v>
      </c>
      <c r="E179" s="106">
        <v>0.56805555555555554</v>
      </c>
      <c r="F179" s="504">
        <v>5</v>
      </c>
      <c r="G179" s="1">
        <v>0.4152777777777778</v>
      </c>
      <c r="H179" s="504">
        <v>4</v>
      </c>
      <c r="I179" s="1">
        <v>0.1111111111111111</v>
      </c>
      <c r="J179" s="10"/>
      <c r="K179" s="10"/>
      <c r="L179" s="10"/>
      <c r="M179" s="499"/>
      <c r="N179" s="499"/>
      <c r="O179" s="11">
        <f>I179+G179+E179</f>
        <v>1.0944444444444446</v>
      </c>
    </row>
    <row r="180" spans="1:17" s="5" customFormat="1" x14ac:dyDescent="0.2">
      <c r="A180" s="14" t="s">
        <v>7</v>
      </c>
      <c r="B180" s="5" t="s">
        <v>795</v>
      </c>
      <c r="C180" s="16" t="s">
        <v>193</v>
      </c>
      <c r="D180" s="499">
        <v>6</v>
      </c>
      <c r="E180" s="106">
        <v>0.45902777777777781</v>
      </c>
      <c r="F180" s="504">
        <v>4</v>
      </c>
      <c r="G180" s="2">
        <v>1.7270833333333335</v>
      </c>
      <c r="H180" s="504">
        <v>3</v>
      </c>
      <c r="I180" s="2">
        <v>1.502777777777778</v>
      </c>
      <c r="J180" s="10"/>
      <c r="K180" s="10"/>
      <c r="L180" s="10"/>
      <c r="M180" s="499"/>
      <c r="N180" s="499"/>
      <c r="O180" s="11">
        <f>I180+G180+E180</f>
        <v>3.6888888888888891</v>
      </c>
    </row>
    <row r="181" spans="1:17" s="5" customFormat="1" x14ac:dyDescent="0.2">
      <c r="A181" s="14" t="s">
        <v>8</v>
      </c>
      <c r="B181" s="5" t="s">
        <v>796</v>
      </c>
      <c r="C181" s="16" t="s">
        <v>193</v>
      </c>
      <c r="D181" s="568">
        <v>4</v>
      </c>
      <c r="E181" s="569">
        <v>7.0833333333333331E-2</v>
      </c>
      <c r="F181" s="504">
        <v>4</v>
      </c>
      <c r="G181" s="1">
        <v>8.1250000000000003E-2</v>
      </c>
      <c r="H181" s="504">
        <v>4</v>
      </c>
      <c r="I181" s="1">
        <v>0.13263888888888889</v>
      </c>
      <c r="J181" s="10"/>
      <c r="K181" s="10"/>
      <c r="L181" s="10"/>
      <c r="M181" s="499"/>
      <c r="N181" s="499"/>
      <c r="O181" s="11">
        <f>I181+G181+E181</f>
        <v>0.28472222222222221</v>
      </c>
    </row>
    <row r="182" spans="1:17" x14ac:dyDescent="0.2">
      <c r="A182" s="568"/>
      <c r="B182" s="570"/>
      <c r="C182" s="19"/>
      <c r="D182" s="20"/>
      <c r="E182" s="571"/>
      <c r="F182" s="20"/>
      <c r="G182" s="571"/>
      <c r="H182" s="20"/>
      <c r="I182" s="571"/>
      <c r="J182" s="572"/>
      <c r="K182" s="20"/>
      <c r="L182" s="20"/>
      <c r="M182" s="568"/>
      <c r="N182" s="568"/>
      <c r="O182" s="568"/>
      <c r="P182" s="573"/>
      <c r="Q182" s="573"/>
    </row>
    <row r="183" spans="1:17" s="5" customFormat="1" ht="27.75" customHeight="1" x14ac:dyDescent="0.2">
      <c r="A183" s="499"/>
      <c r="B183" s="514" t="s">
        <v>270</v>
      </c>
      <c r="C183" s="116"/>
      <c r="D183" s="10"/>
      <c r="E183" s="11"/>
      <c r="F183" s="10"/>
      <c r="G183" s="11"/>
      <c r="H183" s="10"/>
      <c r="I183" s="11"/>
      <c r="J183" s="10"/>
      <c r="K183" s="10"/>
      <c r="L183" s="10"/>
      <c r="M183" s="499"/>
      <c r="N183" s="499"/>
      <c r="O183" s="499"/>
    </row>
    <row r="184" spans="1:17" s="5" customFormat="1" x14ac:dyDescent="0.2">
      <c r="A184" s="499">
        <v>1</v>
      </c>
      <c r="B184" s="500" t="s">
        <v>18</v>
      </c>
      <c r="C184" s="13" t="s">
        <v>191</v>
      </c>
      <c r="D184" s="504"/>
      <c r="E184" s="2"/>
      <c r="F184" s="504"/>
      <c r="G184" s="2"/>
      <c r="H184" s="504"/>
      <c r="I184" s="2"/>
      <c r="J184" s="10"/>
      <c r="K184" s="10"/>
      <c r="L184" s="10"/>
      <c r="M184" s="11"/>
      <c r="N184" s="499"/>
      <c r="O184" s="499"/>
    </row>
    <row r="185" spans="1:17" s="5" customFormat="1" x14ac:dyDescent="0.2">
      <c r="A185" s="14" t="s">
        <v>5</v>
      </c>
      <c r="B185" s="501" t="s">
        <v>283</v>
      </c>
      <c r="C185" s="13" t="s">
        <v>191</v>
      </c>
      <c r="D185" s="499">
        <v>1</v>
      </c>
      <c r="E185" s="24">
        <v>4.7222222222222221E-2</v>
      </c>
      <c r="F185" s="504">
        <v>0</v>
      </c>
      <c r="G185" s="57">
        <v>0</v>
      </c>
      <c r="H185" s="504">
        <v>2</v>
      </c>
      <c r="I185" s="57">
        <v>2.361111111111111E-2</v>
      </c>
      <c r="J185" s="10"/>
      <c r="K185" s="10"/>
      <c r="L185" s="10"/>
      <c r="M185" s="11">
        <f t="shared" ref="M185:M186" si="20">I185+G185+E185</f>
        <v>7.0833333333333331E-2</v>
      </c>
      <c r="N185" s="499"/>
      <c r="O185" s="499"/>
    </row>
    <row r="186" spans="1:17" s="5" customFormat="1" x14ac:dyDescent="0.2">
      <c r="A186" s="14" t="s">
        <v>6</v>
      </c>
      <c r="B186" s="501" t="s">
        <v>260</v>
      </c>
      <c r="C186" s="13" t="s">
        <v>191</v>
      </c>
      <c r="D186" s="499">
        <v>0</v>
      </c>
      <c r="E186" s="24">
        <v>0</v>
      </c>
      <c r="F186" s="504">
        <v>0</v>
      </c>
      <c r="G186" s="57">
        <v>0</v>
      </c>
      <c r="H186" s="504">
        <v>2</v>
      </c>
      <c r="I186" s="57">
        <v>2.6388888888888889E-2</v>
      </c>
      <c r="J186" s="10"/>
      <c r="K186" s="10"/>
      <c r="L186" s="10"/>
      <c r="M186" s="11">
        <f t="shared" si="20"/>
        <v>2.6388888888888889E-2</v>
      </c>
      <c r="N186" s="499"/>
      <c r="O186" s="499"/>
    </row>
    <row r="187" spans="1:17" s="5" customFormat="1" x14ac:dyDescent="0.2">
      <c r="A187" s="14"/>
      <c r="B187" s="501"/>
      <c r="C187" s="16"/>
      <c r="D187" s="10"/>
      <c r="E187" s="11"/>
      <c r="F187" s="502"/>
      <c r="G187" s="11"/>
      <c r="H187" s="10"/>
      <c r="I187" s="11"/>
      <c r="J187" s="10"/>
      <c r="K187" s="10"/>
      <c r="L187" s="10"/>
      <c r="M187" s="499"/>
      <c r="N187" s="499"/>
      <c r="O187" s="499"/>
    </row>
    <row r="188" spans="1:17" s="5" customFormat="1" x14ac:dyDescent="0.2">
      <c r="A188" s="499">
        <v>2</v>
      </c>
      <c r="B188" s="501" t="s">
        <v>3</v>
      </c>
      <c r="C188" s="16" t="s">
        <v>192</v>
      </c>
      <c r="D188" s="10"/>
      <c r="E188" s="11"/>
      <c r="F188" s="10"/>
      <c r="G188" s="11"/>
      <c r="H188" s="10"/>
      <c r="I188" s="11"/>
      <c r="J188" s="10"/>
      <c r="K188" s="10"/>
      <c r="L188" s="10"/>
      <c r="M188" s="499"/>
      <c r="N188" s="499"/>
      <c r="O188" s="499"/>
    </row>
    <row r="189" spans="1:17" s="5" customFormat="1" x14ac:dyDescent="0.2">
      <c r="A189" s="499"/>
      <c r="B189" s="501"/>
      <c r="C189" s="16"/>
      <c r="D189" s="10"/>
      <c r="E189" s="11"/>
      <c r="F189" s="10"/>
      <c r="G189" s="11"/>
      <c r="H189" s="10"/>
      <c r="I189" s="11"/>
      <c r="J189" s="10"/>
      <c r="K189" s="10"/>
      <c r="L189" s="10"/>
      <c r="M189" s="499"/>
      <c r="N189" s="499"/>
      <c r="O189" s="499"/>
    </row>
    <row r="190" spans="1:17" s="5" customFormat="1" x14ac:dyDescent="0.2">
      <c r="A190" s="499">
        <v>3</v>
      </c>
      <c r="B190" s="501" t="s">
        <v>4</v>
      </c>
      <c r="C190" s="16" t="s">
        <v>193</v>
      </c>
      <c r="D190" s="499"/>
      <c r="E190" s="11"/>
      <c r="F190" s="499"/>
      <c r="G190" s="11"/>
      <c r="H190" s="499"/>
      <c r="I190" s="11"/>
      <c r="K190" s="499"/>
      <c r="L190" s="499"/>
      <c r="M190" s="499"/>
      <c r="N190" s="499"/>
      <c r="O190" s="499"/>
    </row>
    <row r="191" spans="1:17" s="5" customFormat="1" x14ac:dyDescent="0.2">
      <c r="A191" s="14" t="s">
        <v>5</v>
      </c>
      <c r="B191" s="133" t="s">
        <v>341</v>
      </c>
      <c r="C191" s="16" t="s">
        <v>193</v>
      </c>
      <c r="D191" s="499">
        <v>0</v>
      </c>
      <c r="E191" s="24">
        <v>0</v>
      </c>
      <c r="F191" s="504">
        <v>0</v>
      </c>
      <c r="G191" s="57">
        <v>0</v>
      </c>
      <c r="H191" s="499">
        <v>0</v>
      </c>
      <c r="I191" s="24">
        <v>0</v>
      </c>
      <c r="J191" s="10"/>
      <c r="K191" s="10"/>
      <c r="L191" s="10"/>
      <c r="M191" s="499"/>
      <c r="N191" s="499"/>
      <c r="O191" s="11">
        <f>I191+G191+E191</f>
        <v>0</v>
      </c>
    </row>
    <row r="192" spans="1:17" s="5" customFormat="1" x14ac:dyDescent="0.2">
      <c r="A192" s="14"/>
      <c r="B192" s="133"/>
      <c r="C192" s="16"/>
      <c r="D192" s="504"/>
      <c r="E192" s="2"/>
      <c r="F192" s="504"/>
      <c r="G192" s="2"/>
      <c r="H192" s="504"/>
      <c r="I192" s="2"/>
      <c r="J192" s="10"/>
      <c r="K192" s="10"/>
      <c r="L192" s="10"/>
      <c r="M192" s="499"/>
      <c r="N192" s="499"/>
      <c r="O192" s="11"/>
    </row>
    <row r="193" spans="1:17" ht="33.75" customHeight="1" x14ac:dyDescent="0.2">
      <c r="A193" s="129"/>
      <c r="B193" s="134" t="s">
        <v>269</v>
      </c>
      <c r="C193" s="135"/>
      <c r="D193" s="90"/>
      <c r="E193" s="100"/>
      <c r="F193" s="574"/>
      <c r="G193" s="575"/>
      <c r="H193" s="90"/>
      <c r="I193" s="100"/>
      <c r="J193" s="576"/>
      <c r="K193" s="90"/>
      <c r="L193" s="90"/>
      <c r="M193" s="21"/>
      <c r="N193" s="21"/>
      <c r="O193" s="100"/>
      <c r="P193" s="577"/>
      <c r="Q193" s="577"/>
    </row>
    <row r="194" spans="1:17" x14ac:dyDescent="0.2">
      <c r="A194" s="499">
        <v>1</v>
      </c>
      <c r="B194" s="500" t="s">
        <v>18</v>
      </c>
      <c r="C194" s="13" t="s">
        <v>191</v>
      </c>
      <c r="D194" s="10"/>
      <c r="E194" s="11"/>
      <c r="F194" s="34"/>
      <c r="G194" s="120"/>
      <c r="H194" s="10"/>
      <c r="I194" s="11"/>
      <c r="J194" s="22"/>
      <c r="K194" s="10"/>
      <c r="L194" s="10"/>
      <c r="M194" s="499"/>
      <c r="N194" s="499"/>
      <c r="O194" s="11"/>
      <c r="P194" s="5"/>
      <c r="Q194" s="5"/>
    </row>
    <row r="195" spans="1:17" x14ac:dyDescent="0.2">
      <c r="A195" s="14" t="s">
        <v>5</v>
      </c>
      <c r="B195" s="501" t="s">
        <v>626</v>
      </c>
      <c r="C195" s="13" t="s">
        <v>191</v>
      </c>
      <c r="D195" s="499">
        <v>1</v>
      </c>
      <c r="E195" s="24">
        <v>1.8749999999999999E-2</v>
      </c>
      <c r="F195" s="504">
        <v>0</v>
      </c>
      <c r="G195" s="57">
        <v>0</v>
      </c>
      <c r="H195" s="504">
        <v>0</v>
      </c>
      <c r="I195" s="57">
        <v>0</v>
      </c>
      <c r="J195" s="578"/>
      <c r="K195" s="499"/>
      <c r="L195" s="10"/>
      <c r="M195" s="11">
        <f t="shared" ref="M195:M196" si="21">G195+I195+E195</f>
        <v>1.8749999999999999E-2</v>
      </c>
      <c r="N195" s="499"/>
      <c r="O195" s="11"/>
      <c r="P195" s="5"/>
      <c r="Q195" s="5"/>
    </row>
    <row r="196" spans="1:17" x14ac:dyDescent="0.2">
      <c r="A196" s="14" t="s">
        <v>6</v>
      </c>
      <c r="B196" s="501" t="s">
        <v>552</v>
      </c>
      <c r="C196" s="13" t="s">
        <v>191</v>
      </c>
      <c r="D196" s="499">
        <v>1</v>
      </c>
      <c r="E196" s="24">
        <v>1.6666666666666666E-2</v>
      </c>
      <c r="F196" s="504">
        <v>0</v>
      </c>
      <c r="G196" s="57">
        <v>0</v>
      </c>
      <c r="H196" s="504">
        <v>0</v>
      </c>
      <c r="I196" s="57">
        <v>0</v>
      </c>
      <c r="J196" s="578"/>
      <c r="K196" s="499"/>
      <c r="L196" s="10"/>
      <c r="M196" s="11">
        <f t="shared" si="21"/>
        <v>1.6666666666666666E-2</v>
      </c>
      <c r="N196" s="499"/>
      <c r="O196" s="11"/>
      <c r="P196" s="5"/>
      <c r="Q196" s="5"/>
    </row>
    <row r="197" spans="1:17" x14ac:dyDescent="0.2">
      <c r="A197" s="14"/>
      <c r="B197" s="501"/>
      <c r="C197" s="16"/>
      <c r="D197" s="10"/>
      <c r="E197" s="11"/>
      <c r="F197" s="499"/>
      <c r="G197" s="499"/>
      <c r="H197" s="10"/>
      <c r="I197" s="11"/>
      <c r="J197" s="22"/>
      <c r="K197" s="10"/>
      <c r="L197" s="10"/>
      <c r="M197" s="11"/>
      <c r="N197" s="499"/>
      <c r="O197" s="11"/>
      <c r="P197" s="5"/>
      <c r="Q197" s="5"/>
    </row>
    <row r="198" spans="1:17" x14ac:dyDescent="0.2">
      <c r="A198" s="499">
        <v>2</v>
      </c>
      <c r="B198" s="501" t="s">
        <v>3</v>
      </c>
      <c r="C198" s="16" t="s">
        <v>192</v>
      </c>
      <c r="D198" s="10"/>
      <c r="E198" s="11"/>
      <c r="F198" s="499"/>
      <c r="G198" s="499"/>
      <c r="H198" s="10"/>
      <c r="I198" s="11"/>
      <c r="J198" s="22"/>
      <c r="K198" s="10"/>
      <c r="L198" s="10"/>
      <c r="M198" s="499"/>
      <c r="N198" s="499"/>
      <c r="O198" s="499"/>
      <c r="P198" s="5"/>
      <c r="Q198" s="5"/>
    </row>
    <row r="199" spans="1:17" x14ac:dyDescent="0.2">
      <c r="A199" s="499"/>
      <c r="B199" s="501"/>
      <c r="C199" s="16"/>
      <c r="D199" s="10"/>
      <c r="E199" s="11"/>
      <c r="F199" s="10"/>
      <c r="G199" s="11"/>
      <c r="H199" s="10"/>
      <c r="I199" s="11"/>
      <c r="J199" s="22"/>
      <c r="K199" s="10"/>
      <c r="L199" s="10"/>
      <c r="M199" s="499"/>
      <c r="N199" s="499"/>
      <c r="O199" s="499"/>
      <c r="P199" s="5"/>
      <c r="Q199" s="5"/>
    </row>
    <row r="200" spans="1:17" x14ac:dyDescent="0.2">
      <c r="A200" s="499">
        <v>3</v>
      </c>
      <c r="B200" s="501" t="s">
        <v>4</v>
      </c>
      <c r="C200" s="16" t="s">
        <v>193</v>
      </c>
      <c r="D200" s="504"/>
      <c r="E200" s="50"/>
      <c r="F200" s="504"/>
      <c r="G200" s="47"/>
      <c r="H200" s="504"/>
      <c r="I200" s="50"/>
      <c r="J200" s="22"/>
      <c r="K200" s="10"/>
      <c r="L200" s="10"/>
      <c r="M200" s="499"/>
      <c r="N200" s="499"/>
      <c r="O200" s="11"/>
      <c r="P200" s="5"/>
      <c r="Q200" s="5"/>
    </row>
    <row r="201" spans="1:17" x14ac:dyDescent="0.2">
      <c r="A201" s="14" t="s">
        <v>5</v>
      </c>
      <c r="B201" s="29" t="s">
        <v>342</v>
      </c>
      <c r="C201" s="16" t="s">
        <v>193</v>
      </c>
      <c r="D201" s="499">
        <v>0</v>
      </c>
      <c r="E201" s="24">
        <v>0</v>
      </c>
      <c r="F201" s="504">
        <v>0</v>
      </c>
      <c r="G201" s="1">
        <v>0</v>
      </c>
      <c r="H201" s="504">
        <v>0</v>
      </c>
      <c r="I201" s="1">
        <v>0</v>
      </c>
      <c r="J201" s="22"/>
      <c r="K201" s="10"/>
      <c r="L201" s="10"/>
      <c r="M201" s="499"/>
      <c r="N201" s="499"/>
      <c r="O201" s="11">
        <f t="shared" ref="O201:O202" si="22">I201+G201+E201</f>
        <v>0</v>
      </c>
      <c r="P201" s="5"/>
      <c r="Q201" s="5"/>
    </row>
    <row r="202" spans="1:17" x14ac:dyDescent="0.2">
      <c r="A202" s="14" t="s">
        <v>6</v>
      </c>
      <c r="B202" s="29" t="s">
        <v>343</v>
      </c>
      <c r="C202" s="16" t="s">
        <v>193</v>
      </c>
      <c r="D202" s="499">
        <v>1</v>
      </c>
      <c r="E202" s="24">
        <v>2.4305555555555556E-2</v>
      </c>
      <c r="F202" s="504">
        <v>0</v>
      </c>
      <c r="G202" s="1">
        <v>0</v>
      </c>
      <c r="H202" s="504">
        <v>0</v>
      </c>
      <c r="I202" s="1">
        <v>0</v>
      </c>
      <c r="J202" s="22"/>
      <c r="K202" s="10"/>
      <c r="L202" s="10"/>
      <c r="M202" s="499"/>
      <c r="N202" s="499"/>
      <c r="O202" s="11">
        <f t="shared" si="22"/>
        <v>2.4305555555555556E-2</v>
      </c>
      <c r="P202" s="5"/>
      <c r="Q202" s="5"/>
    </row>
    <row r="203" spans="1:17" x14ac:dyDescent="0.2">
      <c r="A203" s="499"/>
      <c r="B203" s="501"/>
      <c r="C203" s="16"/>
      <c r="D203" s="10"/>
      <c r="E203" s="11"/>
      <c r="F203" s="10"/>
      <c r="G203" s="11"/>
      <c r="H203" s="10"/>
      <c r="I203" s="11"/>
      <c r="J203" s="22"/>
      <c r="K203" s="10"/>
      <c r="L203" s="10"/>
      <c r="M203" s="499"/>
      <c r="N203" s="499"/>
      <c r="O203" s="499"/>
      <c r="P203" s="5"/>
      <c r="Q203" s="5"/>
    </row>
    <row r="204" spans="1:17" ht="14.25" customHeight="1" x14ac:dyDescent="0.2">
      <c r="A204" s="14"/>
      <c r="B204" s="514" t="s">
        <v>339</v>
      </c>
      <c r="C204" s="116"/>
      <c r="D204" s="10"/>
      <c r="E204" s="11"/>
      <c r="F204" s="34"/>
      <c r="G204" s="119"/>
      <c r="H204" s="10"/>
      <c r="I204" s="11"/>
      <c r="J204" s="22"/>
      <c r="K204" s="10"/>
      <c r="L204" s="10"/>
      <c r="M204" s="499"/>
      <c r="N204" s="499"/>
      <c r="O204" s="11"/>
      <c r="P204" s="5"/>
      <c r="Q204" s="5"/>
    </row>
    <row r="205" spans="1:17" x14ac:dyDescent="0.2">
      <c r="A205" s="499">
        <v>1</v>
      </c>
      <c r="B205" s="500" t="s">
        <v>18</v>
      </c>
      <c r="C205" s="13" t="s">
        <v>191</v>
      </c>
      <c r="D205" s="499">
        <v>1</v>
      </c>
      <c r="E205" s="106">
        <v>0.4826388888888889</v>
      </c>
      <c r="F205" s="499">
        <v>0</v>
      </c>
      <c r="G205" s="24">
        <v>0</v>
      </c>
      <c r="H205" s="499">
        <v>0</v>
      </c>
      <c r="I205" s="24">
        <v>0</v>
      </c>
      <c r="J205" s="22"/>
      <c r="K205" s="10"/>
      <c r="L205" s="10"/>
      <c r="M205" s="11">
        <f t="shared" ref="M205" si="23">G205+I205+E205</f>
        <v>0.4826388888888889</v>
      </c>
      <c r="N205" s="499"/>
      <c r="O205" s="11"/>
      <c r="P205" s="5"/>
      <c r="Q205" s="5"/>
    </row>
    <row r="206" spans="1:17" x14ac:dyDescent="0.2">
      <c r="A206" s="14" t="s">
        <v>5</v>
      </c>
      <c r="B206" s="501" t="s">
        <v>549</v>
      </c>
      <c r="C206" s="13" t="s">
        <v>191</v>
      </c>
      <c r="D206" s="504"/>
      <c r="E206" s="2"/>
      <c r="F206" s="504"/>
      <c r="G206" s="2"/>
      <c r="H206" s="504"/>
      <c r="I206" s="2"/>
      <c r="J206" s="578"/>
      <c r="K206" s="499"/>
      <c r="L206" s="10"/>
      <c r="M206" s="11"/>
      <c r="N206" s="499"/>
      <c r="O206" s="11"/>
      <c r="P206" s="5"/>
      <c r="Q206" s="5"/>
    </row>
    <row r="207" spans="1:17" x14ac:dyDescent="0.2">
      <c r="A207" s="14" t="s">
        <v>6</v>
      </c>
      <c r="B207" s="501" t="s">
        <v>282</v>
      </c>
      <c r="C207" s="13" t="s">
        <v>191</v>
      </c>
      <c r="D207" s="504"/>
      <c r="E207" s="2"/>
      <c r="F207" s="504"/>
      <c r="G207" s="2"/>
      <c r="H207" s="504"/>
      <c r="I207" s="2"/>
      <c r="J207" s="578"/>
      <c r="K207" s="499"/>
      <c r="L207" s="10"/>
      <c r="M207" s="11"/>
      <c r="N207" s="499"/>
      <c r="O207" s="11"/>
      <c r="P207" s="5"/>
      <c r="Q207" s="5"/>
    </row>
    <row r="208" spans="1:17" x14ac:dyDescent="0.2">
      <c r="A208" s="14"/>
      <c r="B208" s="501"/>
      <c r="C208" s="16"/>
      <c r="D208" s="10"/>
      <c r="E208" s="2"/>
      <c r="F208" s="499"/>
      <c r="G208" s="2"/>
      <c r="H208" s="10"/>
      <c r="I208" s="2"/>
      <c r="J208" s="22"/>
      <c r="K208" s="10"/>
      <c r="L208" s="10"/>
      <c r="M208" s="11"/>
      <c r="N208" s="499"/>
      <c r="O208" s="11"/>
      <c r="P208" s="5"/>
      <c r="Q208" s="5"/>
    </row>
    <row r="209" spans="1:17" x14ac:dyDescent="0.2">
      <c r="A209" s="499">
        <v>2</v>
      </c>
      <c r="B209" s="501" t="s">
        <v>3</v>
      </c>
      <c r="C209" s="16" t="s">
        <v>192</v>
      </c>
      <c r="D209" s="10"/>
      <c r="E209" s="2"/>
      <c r="F209" s="499"/>
      <c r="G209" s="2"/>
      <c r="H209" s="10"/>
      <c r="I209" s="2"/>
      <c r="J209" s="22"/>
      <c r="K209" s="10"/>
      <c r="L209" s="10"/>
      <c r="M209" s="499"/>
      <c r="N209" s="499"/>
      <c r="O209" s="499"/>
      <c r="P209" s="5"/>
      <c r="Q209" s="5"/>
    </row>
    <row r="210" spans="1:17" x14ac:dyDescent="0.2">
      <c r="A210" s="499"/>
      <c r="B210" s="501"/>
      <c r="C210" s="16"/>
      <c r="D210" s="10"/>
      <c r="E210" s="2"/>
      <c r="F210" s="10"/>
      <c r="G210" s="2"/>
      <c r="H210" s="10"/>
      <c r="I210" s="2"/>
      <c r="J210" s="22"/>
      <c r="K210" s="10"/>
      <c r="L210" s="10"/>
      <c r="M210" s="499"/>
      <c r="N210" s="499"/>
      <c r="O210" s="499"/>
      <c r="P210" s="5"/>
      <c r="Q210" s="5"/>
    </row>
    <row r="211" spans="1:17" x14ac:dyDescent="0.2">
      <c r="A211" s="499">
        <v>3</v>
      </c>
      <c r="B211" s="501" t="s">
        <v>4</v>
      </c>
      <c r="C211" s="16" t="s">
        <v>193</v>
      </c>
      <c r="D211" s="504"/>
      <c r="E211" s="2"/>
      <c r="F211" s="504"/>
      <c r="G211" s="2"/>
      <c r="H211" s="504"/>
      <c r="I211" s="2"/>
      <c r="J211" s="22"/>
      <c r="K211" s="10"/>
      <c r="L211" s="10"/>
      <c r="M211" s="499"/>
      <c r="N211" s="499"/>
      <c r="O211" s="11"/>
      <c r="P211" s="5"/>
      <c r="Q211" s="5"/>
    </row>
    <row r="212" spans="1:17" x14ac:dyDescent="0.2">
      <c r="A212" s="14" t="s">
        <v>5</v>
      </c>
      <c r="B212" s="501" t="s">
        <v>340</v>
      </c>
      <c r="C212" s="16" t="s">
        <v>193</v>
      </c>
      <c r="D212" s="499">
        <v>2</v>
      </c>
      <c r="E212" s="106">
        <v>0.17708333333333334</v>
      </c>
      <c r="F212" s="504">
        <v>0</v>
      </c>
      <c r="G212" s="1">
        <v>0</v>
      </c>
      <c r="H212" s="504">
        <v>1</v>
      </c>
      <c r="I212" s="1">
        <v>4.8611111111111112E-3</v>
      </c>
      <c r="J212" s="22"/>
      <c r="K212" s="10"/>
      <c r="L212" s="10"/>
      <c r="M212" s="499"/>
      <c r="N212" s="499"/>
      <c r="O212" s="11">
        <f>I212+G212+E212</f>
        <v>0.18194444444444446</v>
      </c>
      <c r="P212" s="5"/>
      <c r="Q212" s="5"/>
    </row>
    <row r="213" spans="1:17" x14ac:dyDescent="0.2">
      <c r="A213" s="14"/>
      <c r="B213" s="136"/>
      <c r="C213" s="16"/>
      <c r="D213" s="10"/>
      <c r="E213" s="11"/>
      <c r="F213" s="10"/>
      <c r="G213" s="2"/>
      <c r="H213" s="10"/>
      <c r="I213" s="11"/>
      <c r="J213" s="22"/>
      <c r="K213" s="10"/>
      <c r="L213" s="10"/>
      <c r="M213" s="499"/>
      <c r="N213" s="499"/>
      <c r="O213" s="11"/>
      <c r="P213" s="5"/>
      <c r="Q213" s="5"/>
    </row>
    <row r="214" spans="1:17" x14ac:dyDescent="0.2">
      <c r="A214" s="499"/>
      <c r="B214" s="514" t="s">
        <v>93</v>
      </c>
      <c r="C214" s="116"/>
      <c r="D214" s="10"/>
      <c r="E214" s="11"/>
      <c r="F214" s="10"/>
      <c r="G214" s="11"/>
      <c r="H214" s="10"/>
      <c r="I214" s="11"/>
      <c r="J214" s="22"/>
      <c r="K214" s="10"/>
      <c r="L214" s="10"/>
      <c r="M214" s="499"/>
      <c r="N214" s="499"/>
      <c r="O214" s="499"/>
      <c r="P214" s="5"/>
      <c r="Q214" s="5"/>
    </row>
    <row r="215" spans="1:17" x14ac:dyDescent="0.2">
      <c r="A215" s="499">
        <v>1</v>
      </c>
      <c r="B215" s="501" t="s">
        <v>32</v>
      </c>
      <c r="C215" s="16" t="s">
        <v>58</v>
      </c>
      <c r="D215" s="10"/>
      <c r="E215" s="11"/>
      <c r="F215" s="504"/>
      <c r="G215" s="50"/>
      <c r="H215" s="10"/>
      <c r="I215" s="11"/>
      <c r="J215" s="22"/>
      <c r="K215" s="10"/>
      <c r="L215" s="11"/>
      <c r="M215" s="499"/>
      <c r="N215" s="499"/>
      <c r="O215" s="499"/>
      <c r="P215" s="5"/>
      <c r="Q215" s="5"/>
    </row>
    <row r="216" spans="1:17" x14ac:dyDescent="0.2">
      <c r="A216" s="14" t="s">
        <v>5</v>
      </c>
      <c r="B216" s="501" t="s">
        <v>610</v>
      </c>
      <c r="C216" s="16" t="s">
        <v>58</v>
      </c>
      <c r="D216" s="499">
        <v>0</v>
      </c>
      <c r="E216" s="2">
        <v>0</v>
      </c>
      <c r="F216" s="504">
        <v>0</v>
      </c>
      <c r="G216" s="57">
        <v>0</v>
      </c>
      <c r="H216" s="504">
        <v>2</v>
      </c>
      <c r="I216" s="1">
        <v>0.19027777777777777</v>
      </c>
      <c r="J216" s="562"/>
      <c r="K216" s="10"/>
      <c r="L216" s="11">
        <f t="shared" ref="L216" si="24">I216+G216+E216</f>
        <v>0.19027777777777777</v>
      </c>
      <c r="M216" s="499"/>
      <c r="N216" s="499"/>
      <c r="O216" s="499"/>
      <c r="P216" s="5"/>
      <c r="Q216" s="5"/>
    </row>
    <row r="217" spans="1:17" x14ac:dyDescent="0.2">
      <c r="A217" s="14" t="s">
        <v>6</v>
      </c>
      <c r="B217" s="501" t="s">
        <v>630</v>
      </c>
      <c r="C217" s="16" t="s">
        <v>58</v>
      </c>
      <c r="D217" s="499">
        <v>0</v>
      </c>
      <c r="E217" s="2">
        <v>0</v>
      </c>
      <c r="F217" s="504">
        <v>0</v>
      </c>
      <c r="G217" s="57">
        <v>0</v>
      </c>
      <c r="H217" s="504">
        <v>1</v>
      </c>
      <c r="I217" s="1">
        <v>1.2499999999999999E-2</v>
      </c>
      <c r="J217" s="562"/>
      <c r="K217" s="10"/>
      <c r="L217" s="11">
        <f>I217+G217+E217</f>
        <v>1.2499999999999999E-2</v>
      </c>
      <c r="M217" s="499"/>
      <c r="N217" s="499"/>
      <c r="O217" s="499"/>
      <c r="P217" s="5"/>
      <c r="Q217" s="5"/>
    </row>
    <row r="218" spans="1:17" x14ac:dyDescent="0.2">
      <c r="A218" s="14" t="s">
        <v>7</v>
      </c>
      <c r="B218" s="501" t="s">
        <v>612</v>
      </c>
      <c r="C218" s="16" t="s">
        <v>58</v>
      </c>
      <c r="D218" s="499">
        <v>1</v>
      </c>
      <c r="E218" s="2">
        <v>0.80763888888888891</v>
      </c>
      <c r="F218" s="504">
        <v>0</v>
      </c>
      <c r="G218" s="57">
        <v>0</v>
      </c>
      <c r="H218" s="504">
        <v>1</v>
      </c>
      <c r="I218" s="1">
        <v>1.6666666666666666E-2</v>
      </c>
      <c r="J218" s="562"/>
      <c r="K218" s="10"/>
      <c r="L218" s="11">
        <f t="shared" ref="L218" si="25">I218+G218+E218</f>
        <v>0.82430555555555562</v>
      </c>
      <c r="M218" s="499"/>
      <c r="N218" s="499"/>
      <c r="O218" s="499"/>
      <c r="P218" s="5"/>
      <c r="Q218" s="5"/>
    </row>
    <row r="219" spans="1:17" x14ac:dyDescent="0.2">
      <c r="A219" s="14"/>
      <c r="B219" s="501"/>
      <c r="C219" s="16"/>
      <c r="D219" s="504"/>
      <c r="E219" s="2"/>
      <c r="F219" s="504"/>
      <c r="G219" s="2"/>
      <c r="H219" s="504"/>
      <c r="I219" s="2"/>
      <c r="J219" s="562"/>
      <c r="K219" s="10"/>
      <c r="L219" s="11"/>
      <c r="M219" s="499"/>
      <c r="N219" s="499"/>
      <c r="O219" s="499"/>
      <c r="P219" s="5"/>
      <c r="Q219" s="5"/>
    </row>
    <row r="220" spans="1:17" x14ac:dyDescent="0.2">
      <c r="A220" s="499">
        <v>2</v>
      </c>
      <c r="B220" s="500" t="s">
        <v>18</v>
      </c>
      <c r="C220" s="13" t="s">
        <v>191</v>
      </c>
      <c r="D220" s="10"/>
      <c r="E220" s="2"/>
      <c r="F220" s="10"/>
      <c r="G220" s="2"/>
      <c r="H220" s="10"/>
      <c r="I220" s="2"/>
      <c r="J220" s="22"/>
      <c r="K220" s="10"/>
      <c r="L220" s="10"/>
      <c r="M220" s="499"/>
      <c r="N220" s="499"/>
      <c r="O220" s="499"/>
      <c r="P220" s="5"/>
      <c r="Q220" s="5"/>
    </row>
    <row r="221" spans="1:17" x14ac:dyDescent="0.2">
      <c r="A221" s="14" t="s">
        <v>5</v>
      </c>
      <c r="B221" s="501" t="s">
        <v>283</v>
      </c>
      <c r="C221" s="13" t="s">
        <v>191</v>
      </c>
      <c r="D221" s="499">
        <v>0</v>
      </c>
      <c r="E221" s="2">
        <v>0</v>
      </c>
      <c r="F221" s="558">
        <v>1</v>
      </c>
      <c r="G221" s="1">
        <v>1.4583333333333332E-2</v>
      </c>
      <c r="H221" s="504">
        <v>0</v>
      </c>
      <c r="I221" s="57">
        <v>0</v>
      </c>
      <c r="J221" s="22"/>
      <c r="K221" s="10"/>
      <c r="L221" s="10"/>
      <c r="M221" s="11">
        <f>I221+G221+E221</f>
        <v>1.4583333333333332E-2</v>
      </c>
      <c r="N221" s="499"/>
      <c r="O221" s="499"/>
      <c r="P221" s="5"/>
      <c r="Q221" s="5"/>
    </row>
    <row r="222" spans="1:17" x14ac:dyDescent="0.2">
      <c r="A222" s="14" t="s">
        <v>6</v>
      </c>
      <c r="B222" s="501" t="s">
        <v>260</v>
      </c>
      <c r="C222" s="13" t="s">
        <v>191</v>
      </c>
      <c r="D222" s="499">
        <v>0</v>
      </c>
      <c r="E222" s="2">
        <v>0</v>
      </c>
      <c r="F222" s="558">
        <v>0</v>
      </c>
      <c r="G222" s="57">
        <v>0</v>
      </c>
      <c r="H222" s="504">
        <v>0</v>
      </c>
      <c r="I222" s="57">
        <v>0</v>
      </c>
      <c r="J222" s="22"/>
      <c r="K222" s="10"/>
      <c r="L222" s="10"/>
      <c r="M222" s="11">
        <f t="shared" ref="M222:M223" si="26">I222+G222+E222</f>
        <v>0</v>
      </c>
      <c r="N222" s="499"/>
      <c r="O222" s="499"/>
      <c r="P222" s="5"/>
      <c r="Q222" s="5"/>
    </row>
    <row r="223" spans="1:17" x14ac:dyDescent="0.2">
      <c r="A223" s="14" t="s">
        <v>7</v>
      </c>
      <c r="B223" s="501" t="s">
        <v>550</v>
      </c>
      <c r="C223" s="13" t="s">
        <v>191</v>
      </c>
      <c r="D223" s="504"/>
      <c r="E223" s="2"/>
      <c r="F223" s="504"/>
      <c r="G223" s="2"/>
      <c r="H223" s="504"/>
      <c r="I223" s="2"/>
      <c r="J223" s="22" t="s">
        <v>797</v>
      </c>
      <c r="K223" s="10"/>
      <c r="L223" s="10"/>
      <c r="M223" s="11">
        <f t="shared" si="26"/>
        <v>0</v>
      </c>
      <c r="N223" s="499"/>
      <c r="O223" s="499"/>
      <c r="P223" s="5"/>
      <c r="Q223" s="5"/>
    </row>
    <row r="224" spans="1:17" x14ac:dyDescent="0.2">
      <c r="A224" s="14"/>
      <c r="B224" s="501"/>
      <c r="C224" s="13"/>
      <c r="D224" s="504"/>
      <c r="E224" s="2"/>
      <c r="F224" s="67"/>
      <c r="G224" s="2"/>
      <c r="H224" s="504"/>
      <c r="I224" s="2"/>
      <c r="J224" s="22"/>
      <c r="K224" s="10"/>
      <c r="L224" s="10"/>
      <c r="M224" s="11"/>
      <c r="N224" s="499"/>
      <c r="O224" s="499"/>
      <c r="P224" s="5"/>
      <c r="Q224" s="5"/>
    </row>
    <row r="225" spans="1:17" x14ac:dyDescent="0.2">
      <c r="A225" s="499">
        <v>3</v>
      </c>
      <c r="B225" s="501" t="s">
        <v>3</v>
      </c>
      <c r="C225" s="16" t="s">
        <v>192</v>
      </c>
      <c r="D225" s="10"/>
      <c r="E225" s="2"/>
      <c r="F225" s="499"/>
      <c r="G225" s="2"/>
      <c r="H225" s="10"/>
      <c r="I225" s="2"/>
      <c r="J225" s="22"/>
      <c r="K225" s="10"/>
      <c r="L225" s="10"/>
      <c r="M225" s="499"/>
      <c r="N225" s="18"/>
      <c r="O225" s="499"/>
      <c r="P225" s="5"/>
      <c r="Q225" s="5"/>
    </row>
    <row r="226" spans="1:17" x14ac:dyDescent="0.2">
      <c r="A226" s="499"/>
      <c r="B226" s="501"/>
      <c r="C226" s="16"/>
      <c r="D226" s="10"/>
      <c r="E226" s="2"/>
      <c r="F226" s="499"/>
      <c r="G226" s="2"/>
      <c r="H226" s="10"/>
      <c r="I226" s="2"/>
      <c r="K226" s="10"/>
      <c r="L226" s="10"/>
      <c r="M226" s="499"/>
      <c r="N226" s="18"/>
      <c r="O226" s="499"/>
      <c r="P226" s="5"/>
      <c r="Q226" s="5"/>
    </row>
    <row r="227" spans="1:17" s="138" customFormat="1" x14ac:dyDescent="0.2">
      <c r="A227" s="502">
        <v>4</v>
      </c>
      <c r="B227" s="500" t="s">
        <v>4</v>
      </c>
      <c r="C227" s="13" t="s">
        <v>193</v>
      </c>
      <c r="D227" s="65"/>
      <c r="E227" s="2"/>
      <c r="F227" s="503"/>
      <c r="G227" s="2"/>
      <c r="H227" s="65"/>
      <c r="I227" s="2"/>
      <c r="J227" s="563"/>
      <c r="K227" s="65"/>
      <c r="L227" s="65"/>
      <c r="M227" s="502"/>
      <c r="N227" s="502"/>
      <c r="O227" s="137"/>
      <c r="P227" s="23"/>
      <c r="Q227" s="23"/>
    </row>
    <row r="228" spans="1:17" x14ac:dyDescent="0.2">
      <c r="A228" s="14" t="s">
        <v>5</v>
      </c>
      <c r="B228" s="139" t="s">
        <v>632</v>
      </c>
      <c r="C228" s="16" t="s">
        <v>193</v>
      </c>
      <c r="D228" s="499">
        <v>6</v>
      </c>
      <c r="E228" s="24">
        <v>9.5138888888888884E-2</v>
      </c>
      <c r="F228" s="558">
        <v>5</v>
      </c>
      <c r="G228" s="559">
        <v>0.28680555555555554</v>
      </c>
      <c r="H228" s="504">
        <v>7</v>
      </c>
      <c r="I228" s="559">
        <v>0.37222222222222223</v>
      </c>
      <c r="J228" s="22"/>
      <c r="K228" s="10"/>
      <c r="L228" s="10"/>
      <c r="M228" s="499"/>
      <c r="N228" s="499"/>
      <c r="O228" s="11">
        <f>I228+G228+E228</f>
        <v>0.75416666666666665</v>
      </c>
      <c r="P228" s="5"/>
      <c r="Q228" s="5"/>
    </row>
    <row r="229" spans="1:17" x14ac:dyDescent="0.2">
      <c r="A229" s="14" t="s">
        <v>6</v>
      </c>
      <c r="B229" s="139" t="s">
        <v>633</v>
      </c>
      <c r="C229" s="16" t="s">
        <v>193</v>
      </c>
      <c r="D229" s="499">
        <v>2</v>
      </c>
      <c r="E229" s="24">
        <v>6.5277777777777782E-2</v>
      </c>
      <c r="F229" s="558">
        <v>2</v>
      </c>
      <c r="G229" s="559">
        <v>8.3333333333333329E-2</v>
      </c>
      <c r="H229" s="504">
        <v>5</v>
      </c>
      <c r="I229" s="559">
        <v>0.24166666666666667</v>
      </c>
      <c r="J229" s="22"/>
      <c r="K229" s="10"/>
      <c r="L229" s="10"/>
      <c r="M229" s="499"/>
      <c r="N229" s="499"/>
      <c r="O229" s="11">
        <f t="shared" ref="O229:O241" si="27">I229+G229+E229</f>
        <v>0.39027777777777778</v>
      </c>
      <c r="P229" s="5"/>
      <c r="Q229" s="5"/>
    </row>
    <row r="230" spans="1:17" x14ac:dyDescent="0.2">
      <c r="A230" s="14" t="s">
        <v>7</v>
      </c>
      <c r="B230" s="564" t="s">
        <v>634</v>
      </c>
      <c r="C230" s="16" t="s">
        <v>193</v>
      </c>
      <c r="D230" s="499">
        <v>1</v>
      </c>
      <c r="E230" s="24">
        <v>5.9722222222222225E-2</v>
      </c>
      <c r="F230" s="558">
        <v>0</v>
      </c>
      <c r="G230" s="559">
        <v>0</v>
      </c>
      <c r="H230" s="504">
        <v>1</v>
      </c>
      <c r="I230" s="559">
        <v>1.2499999999999999E-2</v>
      </c>
      <c r="J230" s="22"/>
      <c r="K230" s="10"/>
      <c r="L230" s="10"/>
      <c r="M230" s="499"/>
      <c r="N230" s="499"/>
      <c r="O230" s="11">
        <f t="shared" si="27"/>
        <v>7.2222222222222229E-2</v>
      </c>
      <c r="P230" s="5"/>
      <c r="Q230" s="5"/>
    </row>
    <row r="231" spans="1:17" x14ac:dyDescent="0.2">
      <c r="A231" s="14" t="s">
        <v>8</v>
      </c>
      <c r="B231" s="139" t="s">
        <v>635</v>
      </c>
      <c r="C231" s="16" t="s">
        <v>193</v>
      </c>
      <c r="D231" s="499">
        <v>3</v>
      </c>
      <c r="E231" s="24">
        <v>5.2777777777777778E-2</v>
      </c>
      <c r="F231" s="558">
        <v>0</v>
      </c>
      <c r="G231" s="559">
        <v>0</v>
      </c>
      <c r="H231" s="504">
        <v>0</v>
      </c>
      <c r="I231" s="559">
        <v>0</v>
      </c>
      <c r="J231" s="22"/>
      <c r="K231" s="10"/>
      <c r="L231" s="10"/>
      <c r="M231" s="499"/>
      <c r="N231" s="499"/>
      <c r="O231" s="11">
        <f t="shared" si="27"/>
        <v>5.2777777777777778E-2</v>
      </c>
      <c r="P231" s="5"/>
      <c r="Q231" s="5"/>
    </row>
    <row r="232" spans="1:17" x14ac:dyDescent="0.2">
      <c r="A232" s="14" t="s">
        <v>9</v>
      </c>
      <c r="B232" s="139" t="s">
        <v>636</v>
      </c>
      <c r="C232" s="16" t="s">
        <v>193</v>
      </c>
      <c r="D232" s="499">
        <v>2</v>
      </c>
      <c r="E232" s="24">
        <v>2.013888888888889E-2</v>
      </c>
      <c r="F232" s="558">
        <v>0</v>
      </c>
      <c r="G232" s="559">
        <v>0</v>
      </c>
      <c r="H232" s="504">
        <v>0</v>
      </c>
      <c r="I232" s="559">
        <v>0</v>
      </c>
      <c r="J232" s="22"/>
      <c r="K232" s="10"/>
      <c r="L232" s="10"/>
      <c r="M232" s="499"/>
      <c r="N232" s="499"/>
      <c r="O232" s="11">
        <f t="shared" si="27"/>
        <v>2.013888888888889E-2</v>
      </c>
      <c r="P232" s="5"/>
      <c r="Q232" s="5"/>
    </row>
    <row r="233" spans="1:17" x14ac:dyDescent="0.2">
      <c r="A233" s="14" t="s">
        <v>10</v>
      </c>
      <c r="B233" s="139" t="s">
        <v>637</v>
      </c>
      <c r="C233" s="16" t="s">
        <v>193</v>
      </c>
      <c r="D233" s="499">
        <v>0</v>
      </c>
      <c r="E233" s="24">
        <v>0</v>
      </c>
      <c r="F233" s="558">
        <v>1</v>
      </c>
      <c r="G233" s="559">
        <v>0.4513888888888889</v>
      </c>
      <c r="H233" s="504">
        <v>0</v>
      </c>
      <c r="I233" s="559">
        <v>0</v>
      </c>
      <c r="J233" s="22"/>
      <c r="K233" s="10"/>
      <c r="L233" s="10"/>
      <c r="M233" s="499"/>
      <c r="N233" s="499"/>
      <c r="O233" s="11">
        <f t="shared" si="27"/>
        <v>0.4513888888888889</v>
      </c>
      <c r="P233" s="5"/>
      <c r="Q233" s="5"/>
    </row>
    <row r="234" spans="1:17" s="138" customFormat="1" x14ac:dyDescent="0.2">
      <c r="A234" s="14" t="s">
        <v>27</v>
      </c>
      <c r="B234" s="139" t="s">
        <v>638</v>
      </c>
      <c r="C234" s="13" t="s">
        <v>193</v>
      </c>
      <c r="D234" s="499">
        <v>1</v>
      </c>
      <c r="E234" s="24">
        <v>0.13541666666666666</v>
      </c>
      <c r="F234" s="558">
        <v>5</v>
      </c>
      <c r="G234" s="559">
        <v>0.20833333333333334</v>
      </c>
      <c r="H234" s="504">
        <v>0</v>
      </c>
      <c r="I234" s="559">
        <v>0</v>
      </c>
      <c r="J234" s="565"/>
      <c r="K234" s="65"/>
      <c r="L234" s="65"/>
      <c r="M234" s="502"/>
      <c r="N234" s="502"/>
      <c r="O234" s="11">
        <f t="shared" si="27"/>
        <v>0.34375</v>
      </c>
      <c r="P234" s="23"/>
      <c r="Q234" s="23"/>
    </row>
    <row r="235" spans="1:17" x14ac:dyDescent="0.2">
      <c r="A235" s="14" t="s">
        <v>28</v>
      </c>
      <c r="B235" s="139" t="s">
        <v>639</v>
      </c>
      <c r="C235" s="16" t="s">
        <v>193</v>
      </c>
      <c r="D235" s="499">
        <v>0</v>
      </c>
      <c r="E235" s="24">
        <v>0</v>
      </c>
      <c r="F235" s="558">
        <v>7</v>
      </c>
      <c r="G235" s="559">
        <v>0.88541666666666663</v>
      </c>
      <c r="H235" s="504">
        <v>1</v>
      </c>
      <c r="I235" s="559">
        <v>5.5555555555555558E-3</v>
      </c>
      <c r="J235" s="22"/>
      <c r="K235" s="10"/>
      <c r="L235" s="10"/>
      <c r="M235" s="499"/>
      <c r="N235" s="499"/>
      <c r="O235" s="11">
        <f t="shared" si="27"/>
        <v>0.89097222222222217</v>
      </c>
      <c r="P235" s="5"/>
      <c r="Q235" s="5"/>
    </row>
    <row r="236" spans="1:17" x14ac:dyDescent="0.2">
      <c r="A236" s="566" t="s">
        <v>35</v>
      </c>
      <c r="B236" s="139" t="s">
        <v>640</v>
      </c>
      <c r="C236" s="16" t="s">
        <v>193</v>
      </c>
      <c r="D236" s="499">
        <v>0</v>
      </c>
      <c r="E236" s="24">
        <v>0</v>
      </c>
      <c r="F236" s="558">
        <v>6</v>
      </c>
      <c r="G236" s="559">
        <v>0.87847222222222221</v>
      </c>
      <c r="H236" s="504">
        <v>3</v>
      </c>
      <c r="I236" s="559">
        <v>0.55208333333333337</v>
      </c>
      <c r="J236" s="22"/>
      <c r="K236" s="10"/>
      <c r="L236" s="10"/>
      <c r="M236" s="499"/>
      <c r="N236" s="499"/>
      <c r="O236" s="11">
        <f t="shared" si="27"/>
        <v>1.4305555555555556</v>
      </c>
      <c r="P236" s="5"/>
      <c r="Q236" s="5"/>
    </row>
    <row r="237" spans="1:17" x14ac:dyDescent="0.2">
      <c r="A237" s="14" t="s">
        <v>36</v>
      </c>
      <c r="B237" s="139" t="s">
        <v>641</v>
      </c>
      <c r="C237" s="16" t="s">
        <v>193</v>
      </c>
      <c r="D237" s="499">
        <v>0</v>
      </c>
      <c r="E237" s="24">
        <v>0</v>
      </c>
      <c r="F237" s="558">
        <v>0</v>
      </c>
      <c r="G237" s="559">
        <v>0</v>
      </c>
      <c r="H237" s="504">
        <v>6</v>
      </c>
      <c r="I237" s="559">
        <v>0.17986111111111111</v>
      </c>
      <c r="J237" s="22"/>
      <c r="K237" s="10"/>
      <c r="L237" s="10"/>
      <c r="M237" s="499"/>
      <c r="N237" s="499"/>
      <c r="O237" s="11">
        <f t="shared" si="27"/>
        <v>0.17986111111111111</v>
      </c>
      <c r="P237" s="5"/>
      <c r="Q237" s="5"/>
    </row>
    <row r="238" spans="1:17" s="138" customFormat="1" x14ac:dyDescent="0.2">
      <c r="A238" s="566" t="s">
        <v>37</v>
      </c>
      <c r="B238" s="139" t="s">
        <v>642</v>
      </c>
      <c r="C238" s="13" t="s">
        <v>193</v>
      </c>
      <c r="D238" s="499">
        <v>1</v>
      </c>
      <c r="E238" s="24">
        <v>3.6111111111111115E-2</v>
      </c>
      <c r="F238" s="558">
        <v>0</v>
      </c>
      <c r="G238" s="559">
        <v>0</v>
      </c>
      <c r="H238" s="504">
        <v>2</v>
      </c>
      <c r="I238" s="559">
        <v>0.13819444444444443</v>
      </c>
      <c r="J238" s="565"/>
      <c r="K238" s="65"/>
      <c r="L238" s="65"/>
      <c r="M238" s="502"/>
      <c r="N238" s="502"/>
      <c r="O238" s="11">
        <f t="shared" si="27"/>
        <v>0.17430555555555555</v>
      </c>
      <c r="P238" s="23"/>
      <c r="Q238" s="23"/>
    </row>
    <row r="239" spans="1:17" s="138" customFormat="1" x14ac:dyDescent="0.2">
      <c r="A239" s="14" t="s">
        <v>38</v>
      </c>
      <c r="B239" s="139" t="s">
        <v>793</v>
      </c>
      <c r="C239" s="13" t="s">
        <v>193</v>
      </c>
      <c r="D239" s="567">
        <v>0</v>
      </c>
      <c r="E239" s="24">
        <v>0</v>
      </c>
      <c r="F239" s="558">
        <v>0</v>
      </c>
      <c r="G239" s="559">
        <v>0</v>
      </c>
      <c r="H239" s="504">
        <v>0</v>
      </c>
      <c r="I239" s="559">
        <v>0</v>
      </c>
      <c r="J239" s="565"/>
      <c r="K239" s="65"/>
      <c r="L239" s="65"/>
      <c r="M239" s="502"/>
      <c r="N239" s="502"/>
      <c r="O239" s="11">
        <f t="shared" ref="O239" si="28">I239+G239+E239</f>
        <v>0</v>
      </c>
      <c r="P239" s="23"/>
      <c r="Q239" s="23"/>
    </row>
    <row r="240" spans="1:17" s="138" customFormat="1" x14ac:dyDescent="0.2">
      <c r="A240" s="566" t="s">
        <v>39</v>
      </c>
      <c r="B240" s="139" t="s">
        <v>643</v>
      </c>
      <c r="C240" s="13" t="s">
        <v>193</v>
      </c>
      <c r="D240" s="499">
        <v>2</v>
      </c>
      <c r="E240" s="24">
        <v>5.9027777777777783E-2</v>
      </c>
      <c r="F240" s="558">
        <v>0</v>
      </c>
      <c r="G240" s="559">
        <v>0</v>
      </c>
      <c r="H240" s="504">
        <v>4</v>
      </c>
      <c r="I240" s="559">
        <v>0.21736111111111112</v>
      </c>
      <c r="J240" s="565"/>
      <c r="K240" s="65"/>
      <c r="L240" s="65"/>
      <c r="M240" s="502"/>
      <c r="N240" s="502"/>
      <c r="O240" s="11">
        <f t="shared" si="27"/>
        <v>0.27638888888888891</v>
      </c>
      <c r="P240" s="23"/>
      <c r="Q240" s="23"/>
    </row>
    <row r="241" spans="1:17" x14ac:dyDescent="0.2">
      <c r="A241" s="14" t="s">
        <v>40</v>
      </c>
      <c r="B241" s="139" t="s">
        <v>799</v>
      </c>
      <c r="C241" s="16" t="s">
        <v>193</v>
      </c>
      <c r="D241" s="499">
        <v>1</v>
      </c>
      <c r="E241" s="24">
        <v>5.5555555555555558E-3</v>
      </c>
      <c r="F241" s="558">
        <v>1</v>
      </c>
      <c r="G241" s="559">
        <v>1.3888888888888888E-2</v>
      </c>
      <c r="H241" s="504">
        <v>1</v>
      </c>
      <c r="I241" s="559">
        <v>1.3194444444444444E-2</v>
      </c>
      <c r="J241" s="22"/>
      <c r="K241" s="10"/>
      <c r="L241" s="10"/>
      <c r="M241" s="499"/>
      <c r="N241" s="499"/>
      <c r="O241" s="11">
        <f t="shared" si="27"/>
        <v>3.2638888888888891E-2</v>
      </c>
      <c r="P241" s="5"/>
      <c r="Q241" s="5"/>
    </row>
    <row r="242" spans="1:17" x14ac:dyDescent="0.2">
      <c r="A242" s="140" t="s">
        <v>41</v>
      </c>
      <c r="B242" s="139" t="s">
        <v>631</v>
      </c>
      <c r="C242" s="16" t="s">
        <v>193</v>
      </c>
      <c r="D242" s="499">
        <v>3</v>
      </c>
      <c r="E242" s="24">
        <v>6.5972222222222224E-2</v>
      </c>
      <c r="F242" s="560">
        <v>1</v>
      </c>
      <c r="G242" s="561">
        <v>7.6388888888888886E-3</v>
      </c>
      <c r="H242" s="504">
        <v>0</v>
      </c>
      <c r="I242" s="561">
        <v>0</v>
      </c>
      <c r="J242" s="22"/>
      <c r="K242" s="10"/>
      <c r="L242" s="10"/>
      <c r="M242" s="499"/>
      <c r="N242" s="499"/>
      <c r="O242" s="11">
        <f t="shared" ref="O242" si="29">I242+G242+E242</f>
        <v>7.3611111111111113E-2</v>
      </c>
      <c r="P242" s="5"/>
      <c r="Q242" s="5"/>
    </row>
    <row r="243" spans="1:17" x14ac:dyDescent="0.2">
      <c r="A243" s="14"/>
      <c r="B243" s="130"/>
      <c r="C243" s="16"/>
      <c r="D243" s="504"/>
      <c r="E243" s="47"/>
      <c r="F243" s="504"/>
      <c r="G243" s="47"/>
      <c r="H243" s="504"/>
      <c r="I243" s="47"/>
      <c r="J243" s="22"/>
      <c r="K243" s="10"/>
      <c r="L243" s="10"/>
      <c r="M243" s="499"/>
      <c r="N243" s="499"/>
      <c r="O243" s="11"/>
      <c r="P243" s="5"/>
      <c r="Q243" s="5"/>
    </row>
    <row r="244" spans="1:17" x14ac:dyDescent="0.2">
      <c r="A244" s="499"/>
      <c r="B244" s="8" t="s">
        <v>627</v>
      </c>
      <c r="C244" s="9"/>
      <c r="D244" s="10"/>
      <c r="E244" s="11"/>
      <c r="F244" s="10"/>
      <c r="G244" s="11"/>
      <c r="H244" s="10"/>
      <c r="I244" s="11"/>
      <c r="J244" s="22"/>
      <c r="K244" s="10"/>
      <c r="L244" s="10"/>
      <c r="M244" s="499"/>
      <c r="N244" s="499"/>
      <c r="O244" s="499"/>
      <c r="P244" s="5"/>
      <c r="Q244" s="5"/>
    </row>
    <row r="245" spans="1:17" x14ac:dyDescent="0.2">
      <c r="A245" s="499">
        <v>1</v>
      </c>
      <c r="B245" s="500" t="s">
        <v>18</v>
      </c>
      <c r="C245" s="13" t="s">
        <v>191</v>
      </c>
      <c r="D245" s="10"/>
      <c r="E245" s="11"/>
      <c r="F245" s="10"/>
      <c r="G245" s="11"/>
      <c r="H245" s="10"/>
      <c r="I245" s="11"/>
      <c r="J245" s="22"/>
      <c r="K245" s="10"/>
      <c r="L245" s="10"/>
      <c r="M245" s="499"/>
      <c r="N245" s="499"/>
      <c r="O245" s="499"/>
      <c r="P245" s="5"/>
      <c r="Q245" s="5"/>
    </row>
    <row r="246" spans="1:17" x14ac:dyDescent="0.2">
      <c r="A246" s="14" t="s">
        <v>5</v>
      </c>
      <c r="B246" s="501" t="s">
        <v>283</v>
      </c>
      <c r="C246" s="13" t="s">
        <v>191</v>
      </c>
      <c r="D246" s="499">
        <v>3</v>
      </c>
      <c r="E246" s="106">
        <v>0.125</v>
      </c>
      <c r="F246" s="504">
        <v>3</v>
      </c>
      <c r="G246" s="1">
        <v>8.1944444444444445E-2</v>
      </c>
      <c r="H246" s="504">
        <v>1</v>
      </c>
      <c r="I246" s="1">
        <v>1.1111111111111112E-2</v>
      </c>
      <c r="J246" s="22"/>
      <c r="K246" s="10"/>
      <c r="L246" s="10"/>
      <c r="M246" s="11">
        <f t="shared" ref="M246:M247" si="30">I246+G246+E246</f>
        <v>0.21805555555555556</v>
      </c>
      <c r="N246" s="499"/>
      <c r="O246" s="499"/>
      <c r="P246" s="5"/>
      <c r="Q246" s="5"/>
    </row>
    <row r="247" spans="1:17" x14ac:dyDescent="0.2">
      <c r="A247" s="14" t="s">
        <v>6</v>
      </c>
      <c r="B247" s="501" t="s">
        <v>260</v>
      </c>
      <c r="C247" s="13" t="s">
        <v>191</v>
      </c>
      <c r="D247" s="499">
        <v>1</v>
      </c>
      <c r="E247" s="106">
        <v>2.2222222222222223E-2</v>
      </c>
      <c r="F247" s="504">
        <v>3</v>
      </c>
      <c r="G247" s="1">
        <v>0.66041666666666665</v>
      </c>
      <c r="H247" s="504">
        <v>1</v>
      </c>
      <c r="I247" s="1">
        <v>0.57430555555555551</v>
      </c>
      <c r="J247" s="22"/>
      <c r="K247" s="10"/>
      <c r="L247" s="10"/>
      <c r="M247" s="11">
        <f t="shared" si="30"/>
        <v>1.2569444444444442</v>
      </c>
      <c r="N247" s="499"/>
      <c r="O247" s="499"/>
      <c r="P247" s="5"/>
      <c r="Q247" s="5"/>
    </row>
    <row r="248" spans="1:17" x14ac:dyDescent="0.2">
      <c r="A248" s="14"/>
      <c r="B248" s="501"/>
      <c r="C248" s="13"/>
      <c r="D248" s="504"/>
      <c r="E248" s="2"/>
      <c r="F248" s="504"/>
      <c r="G248" s="2"/>
      <c r="H248" s="504"/>
      <c r="I248" s="2"/>
      <c r="J248" s="22"/>
      <c r="K248" s="10"/>
      <c r="L248" s="10"/>
      <c r="M248" s="11"/>
      <c r="N248" s="499"/>
      <c r="O248" s="499"/>
      <c r="P248" s="5"/>
      <c r="Q248" s="5"/>
    </row>
    <row r="249" spans="1:17" x14ac:dyDescent="0.2">
      <c r="A249" s="499">
        <v>2</v>
      </c>
      <c r="B249" s="501" t="s">
        <v>3</v>
      </c>
      <c r="C249" s="16" t="s">
        <v>192</v>
      </c>
      <c r="D249" s="10"/>
      <c r="E249" s="11"/>
      <c r="F249" s="504"/>
      <c r="G249" s="11"/>
      <c r="H249" s="10"/>
      <c r="I249" s="11"/>
      <c r="J249" s="22"/>
      <c r="K249" s="10"/>
      <c r="L249" s="10"/>
      <c r="M249" s="11"/>
      <c r="N249" s="121">
        <f>E249+G249+I249</f>
        <v>0</v>
      </c>
      <c r="O249" s="499"/>
      <c r="P249" s="5"/>
      <c r="Q249" s="5"/>
    </row>
    <row r="250" spans="1:17" x14ac:dyDescent="0.2">
      <c r="A250" s="499"/>
      <c r="B250" s="501"/>
      <c r="C250" s="16"/>
      <c r="D250" s="10"/>
      <c r="E250" s="11"/>
      <c r="F250" s="504"/>
      <c r="G250" s="11"/>
      <c r="H250" s="10"/>
      <c r="I250" s="11"/>
      <c r="J250" s="22"/>
      <c r="K250" s="10"/>
      <c r="L250" s="10"/>
      <c r="M250" s="11"/>
      <c r="N250" s="121"/>
      <c r="P250" s="5"/>
      <c r="Q250" s="5"/>
    </row>
    <row r="251" spans="1:17" x14ac:dyDescent="0.2">
      <c r="A251" s="499">
        <v>3</v>
      </c>
      <c r="B251" s="501" t="s">
        <v>11</v>
      </c>
      <c r="C251" s="16" t="s">
        <v>193</v>
      </c>
      <c r="D251" s="504"/>
      <c r="E251" s="47"/>
      <c r="F251" s="504"/>
      <c r="G251" s="504"/>
      <c r="H251" s="504"/>
      <c r="I251" s="47"/>
      <c r="J251" s="22"/>
      <c r="K251" s="10"/>
      <c r="L251" s="10"/>
      <c r="M251" s="499"/>
      <c r="N251" s="499"/>
      <c r="O251" s="97"/>
      <c r="P251" s="5"/>
      <c r="Q251" s="5"/>
    </row>
    <row r="252" spans="1:17" ht="14.45" customHeight="1" x14ac:dyDescent="0.2">
      <c r="A252" s="14"/>
      <c r="B252" s="133"/>
      <c r="C252" s="9"/>
      <c r="D252" s="504"/>
      <c r="E252" s="504"/>
      <c r="F252" s="504"/>
      <c r="G252" s="504"/>
      <c r="H252" s="504"/>
      <c r="I252" s="504"/>
      <c r="J252" s="22"/>
      <c r="K252" s="10"/>
      <c r="L252" s="10"/>
      <c r="M252" s="499"/>
      <c r="N252" s="499"/>
      <c r="O252" s="499"/>
      <c r="P252" s="5"/>
      <c r="Q252" s="5"/>
    </row>
    <row r="253" spans="1:17" x14ac:dyDescent="0.2">
      <c r="A253" s="499"/>
      <c r="B253" s="8" t="s">
        <v>84</v>
      </c>
      <c r="C253" s="9"/>
      <c r="D253" s="10"/>
      <c r="E253" s="11"/>
      <c r="F253" s="10"/>
      <c r="G253" s="11"/>
      <c r="H253" s="10"/>
      <c r="I253" s="11"/>
      <c r="J253" s="22"/>
      <c r="K253" s="10"/>
      <c r="L253" s="10"/>
      <c r="M253" s="499"/>
      <c r="N253" s="499"/>
      <c r="O253" s="499"/>
      <c r="P253" s="5"/>
      <c r="Q253" s="5"/>
    </row>
    <row r="254" spans="1:17" x14ac:dyDescent="0.2">
      <c r="A254" s="499">
        <v>1</v>
      </c>
      <c r="B254" s="500" t="s">
        <v>18</v>
      </c>
      <c r="C254" s="13" t="s">
        <v>191</v>
      </c>
      <c r="D254" s="10"/>
      <c r="E254" s="11"/>
      <c r="F254" s="10"/>
      <c r="G254" s="11"/>
      <c r="H254" s="10"/>
      <c r="I254" s="11"/>
      <c r="J254" s="22"/>
      <c r="K254" s="10"/>
      <c r="L254" s="10"/>
      <c r="M254" s="499"/>
      <c r="N254" s="499"/>
      <c r="O254" s="499"/>
      <c r="P254" s="5"/>
      <c r="Q254" s="5"/>
    </row>
    <row r="255" spans="1:17" x14ac:dyDescent="0.2">
      <c r="A255" s="14" t="s">
        <v>5</v>
      </c>
      <c r="B255" s="501" t="s">
        <v>283</v>
      </c>
      <c r="C255" s="13" t="s">
        <v>191</v>
      </c>
      <c r="D255" s="499">
        <v>1</v>
      </c>
      <c r="E255" s="106">
        <v>8.3333333333333332E-3</v>
      </c>
      <c r="F255" s="504">
        <v>1</v>
      </c>
      <c r="G255" s="1">
        <v>7.6388888888888886E-3</v>
      </c>
      <c r="H255" s="504">
        <v>1</v>
      </c>
      <c r="I255" s="1">
        <v>6.9444444444444441E-3</v>
      </c>
      <c r="J255" s="22"/>
      <c r="K255" s="10"/>
      <c r="L255" s="10"/>
      <c r="M255" s="11">
        <f>I255+G255+E255</f>
        <v>2.2916666666666669E-2</v>
      </c>
      <c r="N255" s="499"/>
      <c r="O255" s="499"/>
      <c r="P255" s="5"/>
      <c r="Q255" s="5"/>
    </row>
    <row r="256" spans="1:17" x14ac:dyDescent="0.2">
      <c r="A256" s="14" t="s">
        <v>6</v>
      </c>
      <c r="B256" s="501" t="s">
        <v>260</v>
      </c>
      <c r="C256" s="13" t="s">
        <v>191</v>
      </c>
      <c r="D256" s="499">
        <v>1</v>
      </c>
      <c r="E256" s="106">
        <v>8.3333333333333332E-3</v>
      </c>
      <c r="F256" s="504">
        <v>1</v>
      </c>
      <c r="G256" s="1">
        <v>4.416666666666667</v>
      </c>
      <c r="H256" s="504">
        <v>1</v>
      </c>
      <c r="I256" s="1">
        <v>6.9444444444444441E-3</v>
      </c>
      <c r="J256" s="22"/>
      <c r="K256" s="10"/>
      <c r="L256" s="10"/>
      <c r="M256" s="11">
        <f>I256+G256+E256</f>
        <v>4.4319444444444454</v>
      </c>
      <c r="N256" s="499"/>
      <c r="O256" s="499"/>
      <c r="P256" s="5"/>
      <c r="Q256" s="5"/>
    </row>
    <row r="257" spans="1:17" x14ac:dyDescent="0.2">
      <c r="A257" s="14" t="s">
        <v>7</v>
      </c>
      <c r="B257" s="501" t="s">
        <v>550</v>
      </c>
      <c r="C257" s="13" t="s">
        <v>191</v>
      </c>
      <c r="D257" s="499">
        <v>1</v>
      </c>
      <c r="E257" s="106">
        <v>8.3333333333333332E-3</v>
      </c>
      <c r="F257" s="504">
        <v>1</v>
      </c>
      <c r="G257" s="1">
        <v>6.9444444444444441E-3</v>
      </c>
      <c r="H257" s="504">
        <v>1</v>
      </c>
      <c r="I257" s="1">
        <v>6.9444444444444441E-3</v>
      </c>
      <c r="J257" s="22"/>
      <c r="K257" s="10"/>
      <c r="L257" s="10"/>
      <c r="M257" s="11">
        <f>I257+G257+E257</f>
        <v>2.222222222222222E-2</v>
      </c>
      <c r="N257" s="499"/>
      <c r="O257" s="499"/>
      <c r="P257" s="5"/>
      <c r="Q257" s="5"/>
    </row>
    <row r="258" spans="1:17" x14ac:dyDescent="0.2">
      <c r="A258" s="14"/>
      <c r="B258" s="501"/>
      <c r="C258" s="13"/>
      <c r="D258" s="504"/>
      <c r="E258" s="2"/>
      <c r="F258" s="504"/>
      <c r="G258" s="2"/>
      <c r="H258" s="504"/>
      <c r="I258" s="2"/>
      <c r="J258" s="22"/>
      <c r="K258" s="10"/>
      <c r="L258" s="10"/>
      <c r="M258" s="11"/>
      <c r="N258" s="499"/>
      <c r="O258" s="499"/>
      <c r="P258" s="5"/>
      <c r="Q258" s="5"/>
    </row>
    <row r="259" spans="1:17" x14ac:dyDescent="0.2">
      <c r="A259" s="499">
        <v>2</v>
      </c>
      <c r="B259" s="501" t="s">
        <v>3</v>
      </c>
      <c r="C259" s="16" t="s">
        <v>192</v>
      </c>
      <c r="D259" s="10"/>
      <c r="E259" s="11"/>
      <c r="F259" s="504"/>
      <c r="G259" s="11"/>
      <c r="H259" s="10"/>
      <c r="I259" s="11"/>
      <c r="J259" s="22"/>
      <c r="K259" s="10"/>
      <c r="L259" s="10"/>
      <c r="M259" s="11"/>
      <c r="N259" s="121">
        <f>E259+G259+I259</f>
        <v>0</v>
      </c>
      <c r="O259" s="499"/>
      <c r="P259" s="5"/>
      <c r="Q259" s="5"/>
    </row>
    <row r="260" spans="1:17" x14ac:dyDescent="0.2">
      <c r="A260" s="499"/>
      <c r="B260" s="501"/>
      <c r="C260" s="16"/>
      <c r="D260" s="10"/>
      <c r="E260" s="11"/>
      <c r="F260" s="504"/>
      <c r="G260" s="11"/>
      <c r="H260" s="10"/>
      <c r="I260" s="11"/>
      <c r="J260" s="22"/>
      <c r="K260" s="10"/>
      <c r="L260" s="10"/>
      <c r="M260" s="11"/>
      <c r="N260" s="121"/>
      <c r="P260" s="5"/>
      <c r="Q260" s="5"/>
    </row>
    <row r="261" spans="1:17" x14ac:dyDescent="0.2">
      <c r="A261" s="499">
        <v>3</v>
      </c>
      <c r="B261" s="501" t="s">
        <v>11</v>
      </c>
      <c r="C261" s="16" t="s">
        <v>193</v>
      </c>
      <c r="D261" s="504"/>
      <c r="E261" s="47"/>
      <c r="F261" s="504"/>
      <c r="G261" s="504"/>
      <c r="H261" s="504"/>
      <c r="I261" s="47"/>
      <c r="J261" s="22"/>
      <c r="K261" s="10"/>
      <c r="L261" s="10"/>
      <c r="M261" s="499"/>
      <c r="N261" s="499"/>
      <c r="O261" s="97"/>
      <c r="P261" s="5"/>
      <c r="Q261" s="5"/>
    </row>
    <row r="262" spans="1:17" x14ac:dyDescent="0.2">
      <c r="A262" s="14" t="s">
        <v>5</v>
      </c>
      <c r="B262" s="133" t="s">
        <v>267</v>
      </c>
      <c r="C262" s="16" t="s">
        <v>193</v>
      </c>
      <c r="D262" s="499">
        <v>0</v>
      </c>
      <c r="E262" s="106">
        <v>0</v>
      </c>
      <c r="F262" s="504">
        <v>2</v>
      </c>
      <c r="G262" s="1">
        <v>0.23124999999999998</v>
      </c>
      <c r="H262" s="504">
        <v>1</v>
      </c>
      <c r="I262" s="1">
        <v>0.65763888888888888</v>
      </c>
      <c r="J262" s="22"/>
      <c r="K262" s="10"/>
      <c r="L262" s="10"/>
      <c r="M262" s="499"/>
      <c r="N262" s="499"/>
      <c r="O262" s="97">
        <f t="shared" ref="O262:O265" si="31">I262+G262+E262</f>
        <v>0.88888888888888884</v>
      </c>
      <c r="P262" s="5"/>
      <c r="Q262" s="5"/>
    </row>
    <row r="263" spans="1:17" ht="14.45" customHeight="1" x14ac:dyDescent="0.2">
      <c r="A263" s="14" t="s">
        <v>6</v>
      </c>
      <c r="B263" s="133" t="s">
        <v>268</v>
      </c>
      <c r="C263" s="16" t="s">
        <v>193</v>
      </c>
      <c r="D263" s="499">
        <v>0</v>
      </c>
      <c r="E263" s="106">
        <v>0</v>
      </c>
      <c r="F263" s="504">
        <v>1</v>
      </c>
      <c r="G263" s="1">
        <v>0.20833333333333334</v>
      </c>
      <c r="H263" s="504">
        <v>0</v>
      </c>
      <c r="I263" s="57">
        <v>0</v>
      </c>
      <c r="J263" s="22"/>
      <c r="K263" s="10"/>
      <c r="L263" s="10"/>
      <c r="M263" s="499"/>
      <c r="N263" s="499"/>
      <c r="O263" s="97">
        <f t="shared" si="31"/>
        <v>0.20833333333333334</v>
      </c>
      <c r="P263" s="5"/>
      <c r="Q263" s="5"/>
    </row>
    <row r="264" spans="1:17" x14ac:dyDescent="0.2">
      <c r="A264" s="14" t="s">
        <v>7</v>
      </c>
      <c r="B264" s="133" t="s">
        <v>628</v>
      </c>
      <c r="C264" s="16" t="s">
        <v>193</v>
      </c>
      <c r="D264" s="499">
        <v>0</v>
      </c>
      <c r="E264" s="106">
        <v>0</v>
      </c>
      <c r="F264" s="504">
        <v>2</v>
      </c>
      <c r="G264" s="1">
        <v>0.11805555555555557</v>
      </c>
      <c r="H264" s="504">
        <v>1</v>
      </c>
      <c r="I264" s="1">
        <v>3.4722222222222224E-2</v>
      </c>
      <c r="J264" s="22"/>
      <c r="K264" s="10"/>
      <c r="L264" s="10"/>
      <c r="M264" s="499"/>
      <c r="N264" s="499"/>
      <c r="O264" s="97">
        <f t="shared" si="31"/>
        <v>0.15277777777777779</v>
      </c>
      <c r="P264" s="5"/>
      <c r="Q264" s="5"/>
    </row>
    <row r="265" spans="1:17" ht="14.45" customHeight="1" x14ac:dyDescent="0.2">
      <c r="A265" s="14" t="s">
        <v>8</v>
      </c>
      <c r="B265" s="133" t="s">
        <v>629</v>
      </c>
      <c r="C265" s="16" t="s">
        <v>193</v>
      </c>
      <c r="D265" s="499">
        <v>0</v>
      </c>
      <c r="E265" s="106">
        <v>0</v>
      </c>
      <c r="F265" s="504">
        <v>1</v>
      </c>
      <c r="G265" s="1">
        <v>0.1013888888888889</v>
      </c>
      <c r="H265" s="504">
        <v>1</v>
      </c>
      <c r="I265" s="1">
        <v>3.0555555555555555E-2</v>
      </c>
      <c r="J265" s="22"/>
      <c r="K265" s="10"/>
      <c r="L265" s="10"/>
      <c r="M265" s="499"/>
      <c r="N265" s="499"/>
      <c r="O265" s="97">
        <f t="shared" si="31"/>
        <v>0.13194444444444445</v>
      </c>
      <c r="P265" s="5"/>
      <c r="Q265" s="5"/>
    </row>
    <row r="266" spans="1:17" ht="14.45" customHeight="1" x14ac:dyDescent="0.2">
      <c r="A266" s="14"/>
      <c r="B266" s="133"/>
      <c r="C266" s="9"/>
      <c r="D266" s="504"/>
      <c r="E266" s="504"/>
      <c r="F266" s="504"/>
      <c r="G266" s="504"/>
      <c r="H266" s="504"/>
      <c r="I266" s="504"/>
      <c r="J266" s="22"/>
      <c r="K266" s="10"/>
      <c r="L266" s="10"/>
      <c r="M266" s="499"/>
      <c r="N266" s="499"/>
      <c r="O266" s="499"/>
      <c r="P266" s="5"/>
      <c r="Q266" s="5"/>
    </row>
    <row r="267" spans="1:17" ht="38.450000000000003" customHeight="1" x14ac:dyDescent="0.2">
      <c r="A267" s="499"/>
      <c r="B267" s="501"/>
      <c r="C267" s="16"/>
      <c r="D267" s="69"/>
      <c r="E267" s="69">
        <f>SUM(E4:E266)</f>
        <v>23.841666666666665</v>
      </c>
      <c r="F267" s="69"/>
      <c r="G267" s="69">
        <f>SUM(G4:G266)</f>
        <v>17.210416666666667</v>
      </c>
      <c r="H267" s="69"/>
      <c r="I267" s="69">
        <f>SUM(I4:I266)</f>
        <v>22.850694444444436</v>
      </c>
      <c r="J267" s="22"/>
      <c r="K267" s="69">
        <f>SUM(K4:K266)</f>
        <v>0</v>
      </c>
      <c r="L267" s="69">
        <f>SUM(L4:L266)</f>
        <v>2.2013888888888888</v>
      </c>
      <c r="M267" s="69">
        <f>SUM(M4:M266)</f>
        <v>17.518055555555559</v>
      </c>
      <c r="N267" s="69">
        <f>SUM(N4:N266)</f>
        <v>0</v>
      </c>
      <c r="O267" s="69">
        <f>SUM(O4:O266)</f>
        <v>44.18333333333333</v>
      </c>
      <c r="P267" s="148">
        <f>SUM(K267:O267)</f>
        <v>63.902777777777779</v>
      </c>
      <c r="Q267" s="5"/>
    </row>
    <row r="268" spans="1:17" ht="25.5" x14ac:dyDescent="0.2">
      <c r="A268" s="499"/>
      <c r="B268" s="99" t="s">
        <v>57</v>
      </c>
      <c r="C268" s="150"/>
      <c r="D268" s="502"/>
      <c r="E268" s="7"/>
      <c r="F268" s="83">
        <f>E267+G267+I267</f>
        <v>63.902777777777764</v>
      </c>
      <c r="G268" s="7"/>
      <c r="H268" s="502"/>
      <c r="I268" s="7"/>
      <c r="J268" s="99"/>
      <c r="K268" s="498" t="s">
        <v>56</v>
      </c>
      <c r="L268" s="498" t="s">
        <v>58</v>
      </c>
      <c r="M268" s="494" t="s">
        <v>59</v>
      </c>
      <c r="N268" s="494" t="s">
        <v>836</v>
      </c>
      <c r="O268" s="494" t="s">
        <v>837</v>
      </c>
      <c r="P268" s="5"/>
      <c r="Q268" s="5"/>
    </row>
    <row r="269" spans="1:17" x14ac:dyDescent="0.2">
      <c r="A269" s="499"/>
      <c r="B269" s="501"/>
      <c r="C269" s="16"/>
      <c r="D269" s="10"/>
      <c r="E269" s="11"/>
      <c r="F269" s="10"/>
      <c r="G269" s="11"/>
      <c r="H269" s="10"/>
      <c r="I269" s="11"/>
      <c r="J269" s="22"/>
      <c r="K269" s="10"/>
      <c r="L269" s="10"/>
      <c r="M269" s="499"/>
      <c r="N269" s="499"/>
      <c r="O269" s="499"/>
      <c r="P269" s="5"/>
      <c r="Q269" s="5"/>
    </row>
  </sheetData>
  <mergeCells count="15">
    <mergeCell ref="J139:J140"/>
    <mergeCell ref="J118:J119"/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94488188976377963" bottom="0.35433070866141736" header="0.11811023622047245" footer="0.11811023622047245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82"/>
  <sheetViews>
    <sheetView topLeftCell="D1" zoomScaleNormal="100" workbookViewId="0">
      <pane ySplit="3" topLeftCell="A373" activePane="bottomLeft" state="frozen"/>
      <selection activeCell="F142" sqref="F142:I142"/>
      <selection pane="bottomLeft" sqref="A1:XFD1048576"/>
    </sheetView>
  </sheetViews>
  <sheetFormatPr defaultColWidth="9.140625" defaultRowHeight="12.75" x14ac:dyDescent="0.2"/>
  <cols>
    <col min="1" max="1" width="6.42578125" style="499" customWidth="1"/>
    <col min="2" max="2" width="35" style="501" customWidth="1"/>
    <col min="3" max="3" width="10.85546875" style="16" customWidth="1"/>
    <col min="4" max="4" width="14.7109375" style="10" customWidth="1"/>
    <col min="5" max="5" width="19" style="11" customWidth="1"/>
    <col min="6" max="6" width="12" style="10" customWidth="1"/>
    <col min="7" max="7" width="17.5703125" style="11" customWidth="1"/>
    <col min="8" max="8" width="11.42578125" style="10" customWidth="1"/>
    <col min="9" max="9" width="19.140625" style="11" customWidth="1"/>
    <col min="10" max="10" width="20.140625" style="10" customWidth="1"/>
    <col min="11" max="11" width="8" style="10" bestFit="1" customWidth="1"/>
    <col min="12" max="12" width="13.7109375" style="65" bestFit="1" customWidth="1"/>
    <col min="13" max="13" width="10.85546875" style="499" bestFit="1" customWidth="1"/>
    <col min="14" max="14" width="10.28515625" style="499" bestFit="1" customWidth="1"/>
    <col min="15" max="15" width="12.7109375" style="499" customWidth="1"/>
    <col min="16" max="16" width="10.140625" style="5" bestFit="1" customWidth="1"/>
    <col min="17" max="17" width="12.5703125" style="5" bestFit="1" customWidth="1"/>
    <col min="18" max="16384" width="9.140625" style="5"/>
  </cols>
  <sheetData>
    <row r="1" spans="1:15" x14ac:dyDescent="0.2">
      <c r="A1" s="532" t="s">
        <v>19</v>
      </c>
      <c r="B1" s="532"/>
      <c r="C1" s="495"/>
      <c r="D1" s="532" t="s">
        <v>21</v>
      </c>
      <c r="E1" s="532"/>
      <c r="F1" s="532"/>
      <c r="G1" s="532"/>
      <c r="H1" s="532"/>
      <c r="I1" s="63" t="s">
        <v>20</v>
      </c>
      <c r="J1" s="144"/>
      <c r="K1" s="64"/>
      <c r="L1" s="217"/>
    </row>
    <row r="2" spans="1:15" s="496" customFormat="1" ht="44.25" customHeight="1" x14ac:dyDescent="0.2">
      <c r="A2" s="536" t="s">
        <v>0</v>
      </c>
      <c r="B2" s="537" t="s">
        <v>188</v>
      </c>
      <c r="C2" s="494" t="s">
        <v>190</v>
      </c>
      <c r="D2" s="538" t="s">
        <v>838</v>
      </c>
      <c r="E2" s="538"/>
      <c r="F2" s="538" t="s">
        <v>839</v>
      </c>
      <c r="G2" s="538"/>
      <c r="H2" s="538" t="s">
        <v>840</v>
      </c>
      <c r="I2" s="538"/>
      <c r="J2" s="539" t="s">
        <v>55</v>
      </c>
      <c r="K2" s="539" t="s">
        <v>56</v>
      </c>
      <c r="L2" s="539" t="s">
        <v>60</v>
      </c>
      <c r="M2" s="536" t="s">
        <v>15</v>
      </c>
      <c r="N2" s="536" t="s">
        <v>3</v>
      </c>
      <c r="O2" s="531" t="s">
        <v>4</v>
      </c>
    </row>
    <row r="3" spans="1:15" s="146" customFormat="1" ht="45.75" customHeight="1" x14ac:dyDescent="0.2">
      <c r="A3" s="536"/>
      <c r="B3" s="537"/>
      <c r="C3" s="494"/>
      <c r="D3" s="498" t="s">
        <v>1</v>
      </c>
      <c r="E3" s="83" t="s">
        <v>2</v>
      </c>
      <c r="F3" s="498" t="s">
        <v>1</v>
      </c>
      <c r="G3" s="83" t="s">
        <v>2</v>
      </c>
      <c r="H3" s="498" t="s">
        <v>1</v>
      </c>
      <c r="I3" s="83" t="s">
        <v>2</v>
      </c>
      <c r="J3" s="539"/>
      <c r="K3" s="539"/>
      <c r="L3" s="539"/>
      <c r="M3" s="536"/>
      <c r="N3" s="536"/>
      <c r="O3" s="531"/>
    </row>
    <row r="4" spans="1:15" x14ac:dyDescent="0.2">
      <c r="B4" s="115"/>
      <c r="C4" s="499"/>
      <c r="D4" s="65"/>
      <c r="E4" s="7"/>
      <c r="F4" s="65"/>
      <c r="G4" s="111"/>
      <c r="H4" s="65"/>
      <c r="I4" s="7"/>
      <c r="J4" s="65"/>
      <c r="K4" s="65"/>
    </row>
    <row r="5" spans="1:15" x14ac:dyDescent="0.2">
      <c r="A5" s="179"/>
      <c r="B5" s="166" t="s">
        <v>344</v>
      </c>
      <c r="C5" s="180"/>
      <c r="E5" s="24"/>
      <c r="G5" s="24"/>
      <c r="I5" s="24"/>
    </row>
    <row r="6" spans="1:15" x14ac:dyDescent="0.2">
      <c r="A6" s="34">
        <v>1</v>
      </c>
      <c r="B6" s="500" t="s">
        <v>18</v>
      </c>
      <c r="C6" s="13" t="s">
        <v>191</v>
      </c>
      <c r="D6" s="504"/>
      <c r="E6" s="2"/>
      <c r="F6" s="504"/>
      <c r="G6" s="2"/>
      <c r="H6" s="504"/>
      <c r="I6" s="2"/>
      <c r="M6" s="11"/>
    </row>
    <row r="7" spans="1:15" x14ac:dyDescent="0.2">
      <c r="A7" s="181" t="s">
        <v>5</v>
      </c>
      <c r="B7" s="167" t="s">
        <v>154</v>
      </c>
      <c r="C7" s="13" t="s">
        <v>191</v>
      </c>
      <c r="D7" s="504">
        <v>0</v>
      </c>
      <c r="E7" s="2">
        <v>0</v>
      </c>
      <c r="F7" s="504">
        <v>0</v>
      </c>
      <c r="G7" s="1">
        <v>0</v>
      </c>
      <c r="H7" s="504">
        <v>1</v>
      </c>
      <c r="I7" s="1">
        <v>0.10555555555555556</v>
      </c>
      <c r="M7" s="11">
        <f>I7+G7+E7</f>
        <v>0.10555555555555556</v>
      </c>
    </row>
    <row r="8" spans="1:15" x14ac:dyDescent="0.2">
      <c r="A8" s="181" t="s">
        <v>6</v>
      </c>
      <c r="B8" s="167" t="s">
        <v>155</v>
      </c>
      <c r="C8" s="13" t="s">
        <v>191</v>
      </c>
      <c r="D8" s="504">
        <v>1</v>
      </c>
      <c r="E8" s="2">
        <v>0.75694444444444453</v>
      </c>
      <c r="F8" s="504">
        <v>1</v>
      </c>
      <c r="G8" s="1">
        <v>0.55555555555555558</v>
      </c>
      <c r="H8" s="504">
        <v>1</v>
      </c>
      <c r="I8" s="1">
        <v>5.9722222222222225E-2</v>
      </c>
      <c r="M8" s="11">
        <f>I8+G8+E8</f>
        <v>1.3722222222222222</v>
      </c>
    </row>
    <row r="9" spans="1:15" x14ac:dyDescent="0.2">
      <c r="A9" s="181" t="s">
        <v>7</v>
      </c>
      <c r="B9" s="167" t="s">
        <v>151</v>
      </c>
      <c r="C9" s="13" t="s">
        <v>191</v>
      </c>
      <c r="D9" s="504">
        <v>0</v>
      </c>
      <c r="E9" s="2">
        <v>0</v>
      </c>
      <c r="F9" s="504">
        <v>0</v>
      </c>
      <c r="G9" s="1">
        <v>0</v>
      </c>
      <c r="H9" s="504">
        <v>2</v>
      </c>
      <c r="I9" s="1">
        <v>0.24861111111111112</v>
      </c>
      <c r="M9" s="11">
        <f>I9+G9+E9</f>
        <v>0.24861111111111112</v>
      </c>
    </row>
    <row r="10" spans="1:15" x14ac:dyDescent="0.2">
      <c r="A10" s="34"/>
      <c r="B10" s="182"/>
      <c r="D10" s="504"/>
      <c r="E10" s="2"/>
      <c r="F10" s="504"/>
      <c r="G10" s="2"/>
      <c r="H10" s="504"/>
      <c r="I10" s="2"/>
    </row>
    <row r="11" spans="1:15" x14ac:dyDescent="0.2">
      <c r="A11" s="34">
        <v>2</v>
      </c>
      <c r="B11" s="182" t="s">
        <v>152</v>
      </c>
      <c r="C11" s="16" t="s">
        <v>192</v>
      </c>
      <c r="D11" s="504"/>
      <c r="E11" s="2"/>
      <c r="F11" s="504"/>
      <c r="G11" s="2"/>
      <c r="H11" s="504"/>
      <c r="I11" s="2"/>
    </row>
    <row r="12" spans="1:15" x14ac:dyDescent="0.2">
      <c r="A12" s="34"/>
      <c r="B12" s="182"/>
      <c r="D12" s="504"/>
      <c r="E12" s="2"/>
      <c r="F12" s="504"/>
      <c r="G12" s="2"/>
      <c r="H12" s="504"/>
      <c r="I12" s="2"/>
    </row>
    <row r="13" spans="1:15" x14ac:dyDescent="0.2">
      <c r="A13" s="34">
        <v>3</v>
      </c>
      <c r="B13" s="167" t="s">
        <v>4</v>
      </c>
      <c r="C13" s="183" t="s">
        <v>193</v>
      </c>
      <c r="D13" s="504"/>
      <c r="E13" s="2"/>
      <c r="F13" s="504"/>
      <c r="G13" s="2"/>
      <c r="H13" s="504"/>
      <c r="I13" s="2"/>
      <c r="O13" s="11"/>
    </row>
    <row r="14" spans="1:15" x14ac:dyDescent="0.2">
      <c r="A14" s="181" t="s">
        <v>5</v>
      </c>
      <c r="B14" s="29" t="s">
        <v>345</v>
      </c>
      <c r="C14" s="183" t="s">
        <v>193</v>
      </c>
      <c r="D14" s="504">
        <v>6</v>
      </c>
      <c r="E14" s="2">
        <v>0.15763888888888888</v>
      </c>
      <c r="F14" s="504">
        <v>4</v>
      </c>
      <c r="G14" s="1">
        <v>5.6944444444444443E-2</v>
      </c>
      <c r="H14" s="504">
        <v>1</v>
      </c>
      <c r="I14" s="1">
        <v>3.1944444444444449E-2</v>
      </c>
      <c r="O14" s="11">
        <f>I14+G14+E14</f>
        <v>0.24652777777777779</v>
      </c>
    </row>
    <row r="15" spans="1:15" x14ac:dyDescent="0.2">
      <c r="A15" s="181" t="s">
        <v>6</v>
      </c>
      <c r="B15" s="29" t="s">
        <v>346</v>
      </c>
      <c r="C15" s="183" t="s">
        <v>193</v>
      </c>
      <c r="D15" s="504">
        <v>2</v>
      </c>
      <c r="E15" s="2">
        <v>7.5694444444444439E-2</v>
      </c>
      <c r="F15" s="504">
        <v>4</v>
      </c>
      <c r="G15" s="1">
        <v>6.6666666666666666E-2</v>
      </c>
      <c r="H15" s="504">
        <v>2</v>
      </c>
      <c r="I15" s="1">
        <v>7.6388888888888895E-2</v>
      </c>
      <c r="O15" s="11">
        <f>I15+G15+E15</f>
        <v>0.21875</v>
      </c>
    </row>
    <row r="16" spans="1:15" x14ac:dyDescent="0.2">
      <c r="E16" s="24"/>
      <c r="G16" s="24"/>
      <c r="I16" s="24"/>
    </row>
    <row r="17" spans="1:15" x14ac:dyDescent="0.2">
      <c r="A17" s="179"/>
      <c r="B17" s="166" t="s">
        <v>141</v>
      </c>
      <c r="C17" s="180"/>
      <c r="E17" s="24"/>
      <c r="G17" s="35"/>
      <c r="I17" s="24"/>
      <c r="K17" s="499"/>
      <c r="L17" s="502"/>
    </row>
    <row r="18" spans="1:15" x14ac:dyDescent="0.2">
      <c r="A18" s="499">
        <v>1</v>
      </c>
      <c r="B18" s="501" t="s">
        <v>32</v>
      </c>
      <c r="C18" s="13" t="s">
        <v>58</v>
      </c>
      <c r="E18" s="24"/>
      <c r="G18" s="35"/>
      <c r="I18" s="24"/>
      <c r="K18" s="499"/>
      <c r="L18" s="502"/>
    </row>
    <row r="19" spans="1:15" x14ac:dyDescent="0.2">
      <c r="A19" s="14" t="s">
        <v>5</v>
      </c>
      <c r="B19" s="167" t="s">
        <v>389</v>
      </c>
      <c r="C19" s="13" t="s">
        <v>58</v>
      </c>
      <c r="D19" s="27">
        <v>1</v>
      </c>
      <c r="E19" s="28">
        <v>8.3333333333333329E-2</v>
      </c>
      <c r="F19" s="504">
        <v>1</v>
      </c>
      <c r="G19" s="1">
        <v>7.9166666666666663E-2</v>
      </c>
      <c r="H19" s="504">
        <v>0</v>
      </c>
      <c r="I19" s="581">
        <v>0</v>
      </c>
      <c r="K19" s="499"/>
      <c r="L19" s="81">
        <f>I19+G19+E19</f>
        <v>0.16249999999999998</v>
      </c>
    </row>
    <row r="20" spans="1:15" ht="76.5" x14ac:dyDescent="0.2">
      <c r="A20" s="14" t="s">
        <v>6</v>
      </c>
      <c r="B20" s="167" t="s">
        <v>805</v>
      </c>
      <c r="C20" s="13" t="s">
        <v>58</v>
      </c>
      <c r="D20" s="27">
        <v>0</v>
      </c>
      <c r="E20" s="28">
        <v>0</v>
      </c>
      <c r="F20" s="504">
        <v>0</v>
      </c>
      <c r="G20" s="581">
        <v>0</v>
      </c>
      <c r="H20" s="504">
        <v>1</v>
      </c>
      <c r="I20" s="1">
        <v>0.17916666666666667</v>
      </c>
      <c r="J20" s="65" t="s">
        <v>807</v>
      </c>
      <c r="K20" s="499"/>
      <c r="L20" s="81">
        <f>I20+G20+E20</f>
        <v>0.17916666666666667</v>
      </c>
    </row>
    <row r="21" spans="1:15" x14ac:dyDescent="0.2">
      <c r="A21" s="14" t="s">
        <v>7</v>
      </c>
      <c r="B21" s="167" t="s">
        <v>142</v>
      </c>
      <c r="C21" s="13" t="s">
        <v>58</v>
      </c>
      <c r="D21" s="27">
        <v>0</v>
      </c>
      <c r="E21" s="28">
        <v>0</v>
      </c>
      <c r="F21" s="504">
        <v>0</v>
      </c>
      <c r="G21" s="581">
        <v>0</v>
      </c>
      <c r="H21" s="504">
        <v>1</v>
      </c>
      <c r="I21" s="62">
        <v>0.4145833333333333</v>
      </c>
      <c r="K21" s="499"/>
      <c r="L21" s="81">
        <f>I21+G21+E21</f>
        <v>0.4145833333333333</v>
      </c>
    </row>
    <row r="22" spans="1:15" x14ac:dyDescent="0.2">
      <c r="A22" s="14"/>
      <c r="B22" s="167"/>
      <c r="E22" s="24"/>
      <c r="G22" s="24"/>
      <c r="I22" s="24"/>
      <c r="K22" s="499"/>
      <c r="L22" s="502"/>
    </row>
    <row r="23" spans="1:15" x14ac:dyDescent="0.2">
      <c r="A23" s="499">
        <v>2</v>
      </c>
      <c r="B23" s="500" t="s">
        <v>18</v>
      </c>
      <c r="C23" s="16" t="s">
        <v>191</v>
      </c>
      <c r="E23" s="24"/>
      <c r="G23" s="24"/>
      <c r="I23" s="24"/>
      <c r="K23" s="499"/>
      <c r="L23" s="502"/>
    </row>
    <row r="24" spans="1:15" x14ac:dyDescent="0.2">
      <c r="A24" s="14" t="s">
        <v>5</v>
      </c>
      <c r="B24" s="167" t="s">
        <v>150</v>
      </c>
      <c r="C24" s="16" t="s">
        <v>191</v>
      </c>
      <c r="D24" s="27">
        <v>2</v>
      </c>
      <c r="E24" s="28">
        <v>1.3194444444444444E-2</v>
      </c>
      <c r="F24" s="504">
        <v>0</v>
      </c>
      <c r="G24" s="581">
        <v>0</v>
      </c>
      <c r="H24" s="504">
        <v>6</v>
      </c>
      <c r="I24" s="62">
        <v>0.40069444444444446</v>
      </c>
      <c r="K24" s="499"/>
      <c r="L24" s="502"/>
      <c r="M24" s="11">
        <f>I24+G24+E24</f>
        <v>0.41388888888888892</v>
      </c>
    </row>
    <row r="25" spans="1:15" ht="25.5" x14ac:dyDescent="0.2">
      <c r="A25" s="14" t="s">
        <v>6</v>
      </c>
      <c r="B25" s="167" t="s">
        <v>147</v>
      </c>
      <c r="C25" s="16" t="s">
        <v>191</v>
      </c>
      <c r="D25" s="29"/>
      <c r="E25" s="29"/>
      <c r="F25" s="27"/>
      <c r="G25" s="28"/>
      <c r="H25" s="29"/>
      <c r="I25" s="29"/>
      <c r="J25" s="65" t="s">
        <v>806</v>
      </c>
      <c r="K25" s="499"/>
      <c r="L25" s="502"/>
      <c r="M25" s="11">
        <f>I25+G25+E25</f>
        <v>0</v>
      </c>
    </row>
    <row r="26" spans="1:15" x14ac:dyDescent="0.2">
      <c r="A26" s="34"/>
      <c r="B26" s="167"/>
      <c r="E26" s="24"/>
      <c r="G26" s="2"/>
      <c r="I26" s="24"/>
      <c r="K26" s="499"/>
      <c r="L26" s="502"/>
    </row>
    <row r="27" spans="1:15" x14ac:dyDescent="0.2">
      <c r="A27" s="34">
        <v>3</v>
      </c>
      <c r="B27" s="167" t="s">
        <v>143</v>
      </c>
      <c r="C27" s="183" t="s">
        <v>192</v>
      </c>
      <c r="E27" s="24"/>
      <c r="G27" s="35"/>
      <c r="I27" s="24"/>
      <c r="K27" s="499"/>
      <c r="L27" s="502"/>
    </row>
    <row r="28" spans="1:15" x14ac:dyDescent="0.2">
      <c r="A28" s="34"/>
      <c r="B28" s="167"/>
      <c r="C28" s="183"/>
      <c r="E28" s="24"/>
      <c r="G28" s="35"/>
      <c r="I28" s="24"/>
      <c r="K28" s="499"/>
      <c r="L28" s="502"/>
    </row>
    <row r="29" spans="1:15" x14ac:dyDescent="0.2">
      <c r="A29" s="34">
        <v>4</v>
      </c>
      <c r="B29" s="167" t="s">
        <v>144</v>
      </c>
      <c r="C29" s="183" t="s">
        <v>192</v>
      </c>
      <c r="E29" s="24"/>
      <c r="G29" s="35"/>
      <c r="I29" s="24"/>
      <c r="K29" s="499"/>
      <c r="L29" s="502"/>
    </row>
    <row r="30" spans="1:15" x14ac:dyDescent="0.2">
      <c r="A30" s="34"/>
      <c r="B30" s="167"/>
      <c r="C30" s="183"/>
      <c r="E30" s="24"/>
      <c r="G30" s="35"/>
      <c r="I30" s="24"/>
      <c r="K30" s="499"/>
      <c r="L30" s="502"/>
    </row>
    <row r="31" spans="1:15" x14ac:dyDescent="0.2">
      <c r="A31" s="34">
        <v>5</v>
      </c>
      <c r="B31" s="167" t="s">
        <v>4</v>
      </c>
      <c r="C31" s="183" t="s">
        <v>193</v>
      </c>
      <c r="E31" s="24"/>
      <c r="G31" s="35"/>
      <c r="I31" s="24"/>
      <c r="K31" s="499"/>
      <c r="L31" s="502"/>
    </row>
    <row r="32" spans="1:15" x14ac:dyDescent="0.2">
      <c r="A32" s="181" t="s">
        <v>5</v>
      </c>
      <c r="B32" s="29" t="s">
        <v>678</v>
      </c>
      <c r="C32" s="183" t="s">
        <v>193</v>
      </c>
      <c r="D32" s="27">
        <v>1</v>
      </c>
      <c r="E32" s="28">
        <v>6.1805555555555558E-2</v>
      </c>
      <c r="F32" s="504">
        <v>0</v>
      </c>
      <c r="G32" s="62">
        <v>0</v>
      </c>
      <c r="H32" s="504">
        <v>2</v>
      </c>
      <c r="I32" s="62">
        <v>0.35069444444444442</v>
      </c>
      <c r="K32" s="499"/>
      <c r="L32" s="502"/>
      <c r="O32" s="11">
        <f t="shared" ref="O32:O40" si="0">I32+G32+E32</f>
        <v>0.41249999999999998</v>
      </c>
    </row>
    <row r="33" spans="1:15" x14ac:dyDescent="0.2">
      <c r="A33" s="181" t="s">
        <v>6</v>
      </c>
      <c r="B33" s="29" t="s">
        <v>679</v>
      </c>
      <c r="C33" s="183" t="s">
        <v>193</v>
      </c>
      <c r="D33" s="27">
        <v>1</v>
      </c>
      <c r="E33" s="28">
        <v>0.14097222222222222</v>
      </c>
      <c r="F33" s="504">
        <v>0</v>
      </c>
      <c r="G33" s="62">
        <v>0</v>
      </c>
      <c r="H33" s="504">
        <v>1</v>
      </c>
      <c r="I33" s="62">
        <v>6.805555555555555E-2</v>
      </c>
      <c r="K33" s="499"/>
      <c r="L33" s="502"/>
      <c r="O33" s="11">
        <f t="shared" si="0"/>
        <v>0.20902777777777776</v>
      </c>
    </row>
    <row r="34" spans="1:15" x14ac:dyDescent="0.2">
      <c r="A34" s="181" t="s">
        <v>7</v>
      </c>
      <c r="B34" s="29" t="s">
        <v>680</v>
      </c>
      <c r="C34" s="183" t="s">
        <v>193</v>
      </c>
      <c r="D34" s="27">
        <v>0</v>
      </c>
      <c r="E34" s="28">
        <v>0</v>
      </c>
      <c r="F34" s="504">
        <v>0</v>
      </c>
      <c r="G34" s="62">
        <v>0</v>
      </c>
      <c r="H34" s="504">
        <v>0</v>
      </c>
      <c r="I34" s="62">
        <v>0</v>
      </c>
      <c r="K34" s="499"/>
      <c r="L34" s="502"/>
      <c r="O34" s="11">
        <f t="shared" si="0"/>
        <v>0</v>
      </c>
    </row>
    <row r="35" spans="1:15" ht="15.75" customHeight="1" x14ac:dyDescent="0.2">
      <c r="A35" s="181" t="s">
        <v>8</v>
      </c>
      <c r="B35" s="29" t="s">
        <v>808</v>
      </c>
      <c r="C35" s="183" t="s">
        <v>193</v>
      </c>
      <c r="D35" s="27">
        <v>1</v>
      </c>
      <c r="E35" s="28">
        <v>0.125</v>
      </c>
      <c r="F35" s="504">
        <v>0</v>
      </c>
      <c r="G35" s="62">
        <v>0</v>
      </c>
      <c r="H35" s="504">
        <v>3</v>
      </c>
      <c r="I35" s="62">
        <v>0.15208333333333332</v>
      </c>
      <c r="K35" s="499"/>
      <c r="L35" s="502"/>
      <c r="O35" s="11">
        <f t="shared" si="0"/>
        <v>0.27708333333333335</v>
      </c>
    </row>
    <row r="36" spans="1:15" x14ac:dyDescent="0.2">
      <c r="A36" s="181" t="s">
        <v>9</v>
      </c>
      <c r="B36" s="29" t="s">
        <v>681</v>
      </c>
      <c r="C36" s="183" t="s">
        <v>193</v>
      </c>
      <c r="D36" s="27">
        <v>4</v>
      </c>
      <c r="E36" s="28">
        <v>3.125E-2</v>
      </c>
      <c r="F36" s="504">
        <v>3</v>
      </c>
      <c r="G36" s="1">
        <v>3.7499999999999999E-2</v>
      </c>
      <c r="H36" s="504">
        <v>4</v>
      </c>
      <c r="I36" s="62">
        <v>0.37708333333333338</v>
      </c>
      <c r="K36" s="499"/>
      <c r="L36" s="502"/>
      <c r="O36" s="11">
        <f t="shared" si="0"/>
        <v>0.44583333333333336</v>
      </c>
    </row>
    <row r="37" spans="1:15" x14ac:dyDescent="0.2">
      <c r="A37" s="181" t="s">
        <v>10</v>
      </c>
      <c r="B37" s="29" t="s">
        <v>682</v>
      </c>
      <c r="C37" s="183" t="s">
        <v>193</v>
      </c>
      <c r="D37" s="27">
        <v>1</v>
      </c>
      <c r="E37" s="28">
        <v>9.2361111111111116E-2</v>
      </c>
      <c r="F37" s="582">
        <v>3</v>
      </c>
      <c r="G37" s="583">
        <v>1.4416666666666667</v>
      </c>
      <c r="H37" s="504">
        <v>0</v>
      </c>
      <c r="I37" s="62">
        <v>0</v>
      </c>
      <c r="K37" s="499"/>
      <c r="L37" s="502"/>
      <c r="O37" s="11">
        <f t="shared" si="0"/>
        <v>1.5340277777777778</v>
      </c>
    </row>
    <row r="38" spans="1:15" x14ac:dyDescent="0.2">
      <c r="A38" s="181" t="s">
        <v>27</v>
      </c>
      <c r="B38" s="29" t="s">
        <v>683</v>
      </c>
      <c r="C38" s="183" t="s">
        <v>193</v>
      </c>
      <c r="D38" s="27">
        <v>0</v>
      </c>
      <c r="E38" s="28">
        <v>0</v>
      </c>
      <c r="F38" s="504">
        <v>0</v>
      </c>
      <c r="G38" s="62">
        <v>0</v>
      </c>
      <c r="H38" s="504">
        <v>3</v>
      </c>
      <c r="I38" s="62">
        <v>0.1875</v>
      </c>
      <c r="K38" s="499"/>
      <c r="L38" s="502"/>
      <c r="O38" s="11">
        <f t="shared" si="0"/>
        <v>0.1875</v>
      </c>
    </row>
    <row r="39" spans="1:15" x14ac:dyDescent="0.2">
      <c r="A39" s="181" t="s">
        <v>28</v>
      </c>
      <c r="B39" s="29" t="s">
        <v>684</v>
      </c>
      <c r="C39" s="183" t="s">
        <v>193</v>
      </c>
      <c r="D39" s="27">
        <v>2</v>
      </c>
      <c r="E39" s="28">
        <v>8.4027777777777771E-2</v>
      </c>
      <c r="F39" s="504">
        <v>1</v>
      </c>
      <c r="G39" s="1">
        <v>0.35347222222222219</v>
      </c>
      <c r="H39" s="504">
        <v>1</v>
      </c>
      <c r="I39" s="62">
        <v>4.6527777777777779E-2</v>
      </c>
      <c r="K39" s="499"/>
      <c r="L39" s="502"/>
      <c r="O39" s="11">
        <f t="shared" si="0"/>
        <v>0.48402777777777772</v>
      </c>
    </row>
    <row r="40" spans="1:15" x14ac:dyDescent="0.2">
      <c r="A40" s="181" t="s">
        <v>35</v>
      </c>
      <c r="B40" s="29" t="s">
        <v>685</v>
      </c>
      <c r="C40" s="183" t="s">
        <v>193</v>
      </c>
      <c r="D40" s="27">
        <v>0</v>
      </c>
      <c r="E40" s="28">
        <v>0</v>
      </c>
      <c r="F40" s="504">
        <v>1</v>
      </c>
      <c r="G40" s="1">
        <v>2.1527777777777781E-2</v>
      </c>
      <c r="H40" s="504">
        <v>0</v>
      </c>
      <c r="I40" s="62">
        <v>0</v>
      </c>
      <c r="K40" s="499"/>
      <c r="L40" s="502"/>
      <c r="O40" s="11">
        <f t="shared" si="0"/>
        <v>2.1527777777777781E-2</v>
      </c>
    </row>
    <row r="41" spans="1:15" ht="14.1" customHeight="1" x14ac:dyDescent="0.2">
      <c r="A41" s="34"/>
      <c r="B41" s="182"/>
      <c r="C41" s="184"/>
      <c r="E41" s="24"/>
      <c r="G41" s="35"/>
      <c r="I41" s="24"/>
      <c r="K41" s="499"/>
      <c r="L41" s="502"/>
    </row>
    <row r="42" spans="1:15" x14ac:dyDescent="0.2">
      <c r="A42" s="179"/>
      <c r="B42" s="166" t="s">
        <v>145</v>
      </c>
      <c r="C42" s="180"/>
      <c r="E42" s="24"/>
      <c r="G42" s="35"/>
      <c r="I42" s="24"/>
      <c r="K42" s="499"/>
      <c r="L42" s="502"/>
    </row>
    <row r="43" spans="1:15" x14ac:dyDescent="0.2">
      <c r="A43" s="34">
        <v>1</v>
      </c>
      <c r="B43" s="500" t="s">
        <v>18</v>
      </c>
      <c r="C43" s="13" t="s">
        <v>191</v>
      </c>
      <c r="E43" s="24"/>
      <c r="G43" s="35"/>
      <c r="I43" s="24"/>
      <c r="K43" s="499"/>
      <c r="L43" s="502"/>
    </row>
    <row r="44" spans="1:15" x14ac:dyDescent="0.2">
      <c r="A44" s="181" t="s">
        <v>5</v>
      </c>
      <c r="B44" s="167" t="s">
        <v>150</v>
      </c>
      <c r="C44" s="13" t="s">
        <v>191</v>
      </c>
      <c r="D44" s="504">
        <v>0</v>
      </c>
      <c r="E44" s="2">
        <v>0</v>
      </c>
      <c r="F44" s="31">
        <v>1</v>
      </c>
      <c r="G44" s="1">
        <v>6.9444444444444441E-3</v>
      </c>
      <c r="H44" s="31">
        <v>2</v>
      </c>
      <c r="I44" s="1">
        <v>0.19236111111111112</v>
      </c>
      <c r="K44" s="499"/>
      <c r="L44" s="502"/>
      <c r="M44" s="11">
        <f>I44+G44+E44</f>
        <v>0.19930555555555557</v>
      </c>
    </row>
    <row r="45" spans="1:15" x14ac:dyDescent="0.2">
      <c r="A45" s="181" t="s">
        <v>6</v>
      </c>
      <c r="B45" s="167" t="s">
        <v>147</v>
      </c>
      <c r="C45" s="13" t="s">
        <v>191</v>
      </c>
      <c r="D45" s="504">
        <v>0</v>
      </c>
      <c r="E45" s="2">
        <v>0</v>
      </c>
      <c r="F45" s="27">
        <v>0</v>
      </c>
      <c r="G45" s="28">
        <v>0</v>
      </c>
      <c r="H45" s="27">
        <v>0</v>
      </c>
      <c r="I45" s="28">
        <v>0</v>
      </c>
      <c r="K45" s="499"/>
      <c r="L45" s="502"/>
      <c r="M45" s="11">
        <f>I45+G45+E45</f>
        <v>0</v>
      </c>
    </row>
    <row r="46" spans="1:15" x14ac:dyDescent="0.2">
      <c r="A46" s="181" t="s">
        <v>7</v>
      </c>
      <c r="B46" s="167" t="s">
        <v>169</v>
      </c>
      <c r="C46" s="13" t="s">
        <v>191</v>
      </c>
      <c r="D46" s="504">
        <v>0</v>
      </c>
      <c r="E46" s="2">
        <v>0</v>
      </c>
      <c r="F46" s="27">
        <v>0</v>
      </c>
      <c r="G46" s="28">
        <v>0</v>
      </c>
      <c r="H46" s="27">
        <v>0</v>
      </c>
      <c r="I46" s="28">
        <v>0</v>
      </c>
      <c r="K46" s="499"/>
      <c r="L46" s="502"/>
      <c r="M46" s="11">
        <f>I46+G46+E46</f>
        <v>0</v>
      </c>
    </row>
    <row r="47" spans="1:15" x14ac:dyDescent="0.2">
      <c r="A47" s="181"/>
      <c r="B47" s="167"/>
      <c r="E47" s="24"/>
      <c r="G47" s="35"/>
      <c r="I47" s="24"/>
      <c r="K47" s="499"/>
      <c r="L47" s="502"/>
    </row>
    <row r="48" spans="1:15" x14ac:dyDescent="0.2">
      <c r="A48" s="34">
        <v>2</v>
      </c>
      <c r="B48" s="167" t="s">
        <v>3</v>
      </c>
      <c r="C48" s="16" t="s">
        <v>192</v>
      </c>
      <c r="E48" s="24"/>
      <c r="G48" s="35"/>
      <c r="I48" s="24"/>
      <c r="K48" s="499"/>
      <c r="L48" s="502"/>
    </row>
    <row r="49" spans="1:15" x14ac:dyDescent="0.2">
      <c r="A49" s="181" t="s">
        <v>5</v>
      </c>
      <c r="B49" s="167" t="s">
        <v>809</v>
      </c>
      <c r="C49" s="16" t="s">
        <v>192</v>
      </c>
      <c r="D49" s="31">
        <v>1</v>
      </c>
      <c r="E49" s="2">
        <v>2.013888888888889E-2</v>
      </c>
      <c r="F49" s="31">
        <v>0</v>
      </c>
      <c r="G49" s="2">
        <v>0</v>
      </c>
      <c r="H49" s="31">
        <v>1</v>
      </c>
      <c r="I49" s="1">
        <v>3.9583333333333331E-2</v>
      </c>
      <c r="K49" s="499"/>
      <c r="L49" s="502"/>
      <c r="N49" s="11">
        <f t="shared" ref="N49:N50" si="1">E49+G49+I49</f>
        <v>5.9722222222222218E-2</v>
      </c>
    </row>
    <row r="50" spans="1:15" x14ac:dyDescent="0.2">
      <c r="A50" s="181" t="s">
        <v>6</v>
      </c>
      <c r="B50" s="167" t="s">
        <v>810</v>
      </c>
      <c r="C50" s="16" t="s">
        <v>192</v>
      </c>
      <c r="D50" s="31">
        <v>0</v>
      </c>
      <c r="E50" s="32">
        <v>0</v>
      </c>
      <c r="F50" s="31">
        <v>0</v>
      </c>
      <c r="G50" s="32">
        <v>0</v>
      </c>
      <c r="H50" s="31">
        <v>0</v>
      </c>
      <c r="I50" s="581">
        <v>0</v>
      </c>
      <c r="K50" s="499"/>
      <c r="L50" s="502"/>
      <c r="N50" s="11">
        <f t="shared" si="1"/>
        <v>0</v>
      </c>
    </row>
    <row r="51" spans="1:15" x14ac:dyDescent="0.2">
      <c r="A51" s="34"/>
      <c r="B51" s="167"/>
      <c r="E51" s="24"/>
      <c r="G51" s="35"/>
      <c r="I51" s="24"/>
      <c r="K51" s="499"/>
      <c r="L51" s="502"/>
    </row>
    <row r="52" spans="1:15" x14ac:dyDescent="0.2">
      <c r="A52" s="34">
        <v>3</v>
      </c>
      <c r="B52" s="167" t="s">
        <v>4</v>
      </c>
      <c r="C52" s="183" t="s">
        <v>193</v>
      </c>
      <c r="D52" s="504"/>
      <c r="E52" s="2"/>
      <c r="F52" s="504"/>
      <c r="G52" s="2"/>
      <c r="H52" s="504"/>
      <c r="I52" s="2"/>
      <c r="K52" s="499"/>
      <c r="L52" s="502"/>
      <c r="O52" s="11"/>
    </row>
    <row r="53" spans="1:15" x14ac:dyDescent="0.2">
      <c r="A53" s="181" t="s">
        <v>5</v>
      </c>
      <c r="B53" s="185" t="s">
        <v>686</v>
      </c>
      <c r="C53" s="183" t="s">
        <v>193</v>
      </c>
      <c r="D53" s="504">
        <v>12</v>
      </c>
      <c r="E53" s="2">
        <v>1.3868055555555554</v>
      </c>
      <c r="F53" s="504">
        <v>1</v>
      </c>
      <c r="G53" s="1">
        <v>0.44722222222222219</v>
      </c>
      <c r="H53" s="504">
        <v>2</v>
      </c>
      <c r="I53" s="1">
        <v>7.4999999999999997E-2</v>
      </c>
      <c r="K53" s="499"/>
      <c r="L53" s="502"/>
      <c r="O53" s="11">
        <f t="shared" ref="O53:O54" si="2">I53+G53+E53</f>
        <v>1.9090277777777775</v>
      </c>
    </row>
    <row r="54" spans="1:15" x14ac:dyDescent="0.2">
      <c r="A54" s="181" t="s">
        <v>6</v>
      </c>
      <c r="B54" s="186" t="s">
        <v>687</v>
      </c>
      <c r="C54" s="183" t="s">
        <v>193</v>
      </c>
      <c r="D54" s="504">
        <v>11</v>
      </c>
      <c r="E54" s="2">
        <v>1.0361111111111112</v>
      </c>
      <c r="F54" s="504">
        <v>0</v>
      </c>
      <c r="G54" s="581">
        <v>0</v>
      </c>
      <c r="H54" s="504">
        <v>0</v>
      </c>
      <c r="I54" s="581">
        <v>0</v>
      </c>
      <c r="K54" s="499"/>
      <c r="L54" s="502"/>
      <c r="O54" s="11">
        <f t="shared" si="2"/>
        <v>1.0361111111111112</v>
      </c>
    </row>
    <row r="55" spans="1:15" x14ac:dyDescent="0.2">
      <c r="A55" s="179"/>
      <c r="B55" s="167"/>
      <c r="C55" s="183"/>
      <c r="E55" s="24"/>
      <c r="G55" s="35"/>
      <c r="I55" s="24"/>
      <c r="K55" s="499"/>
      <c r="L55" s="502"/>
    </row>
    <row r="56" spans="1:15" x14ac:dyDescent="0.2">
      <c r="A56" s="179"/>
      <c r="B56" s="166" t="s">
        <v>149</v>
      </c>
      <c r="C56" s="180"/>
      <c r="E56" s="24"/>
      <c r="G56" s="35"/>
      <c r="I56" s="24"/>
      <c r="K56" s="499"/>
      <c r="L56" s="502"/>
    </row>
    <row r="57" spans="1:15" x14ac:dyDescent="0.2">
      <c r="A57" s="34">
        <v>1</v>
      </c>
      <c r="B57" s="500" t="s">
        <v>18</v>
      </c>
      <c r="C57" s="13" t="s">
        <v>191</v>
      </c>
      <c r="E57" s="24"/>
      <c r="G57" s="35"/>
      <c r="I57" s="24"/>
      <c r="K57" s="499"/>
      <c r="L57" s="502"/>
    </row>
    <row r="58" spans="1:15" x14ac:dyDescent="0.2">
      <c r="A58" s="181" t="s">
        <v>5</v>
      </c>
      <c r="B58" s="167" t="s">
        <v>150</v>
      </c>
      <c r="C58" s="13" t="s">
        <v>191</v>
      </c>
      <c r="D58" s="31">
        <v>2</v>
      </c>
      <c r="E58" s="32">
        <v>1.2499999999999999E-2</v>
      </c>
      <c r="F58" s="31">
        <v>0</v>
      </c>
      <c r="G58" s="581">
        <v>0</v>
      </c>
      <c r="H58" s="31">
        <v>0</v>
      </c>
      <c r="I58" s="581">
        <v>0</v>
      </c>
      <c r="K58" s="499"/>
      <c r="L58" s="502"/>
      <c r="M58" s="11">
        <f>I58+G58+E58</f>
        <v>1.2499999999999999E-2</v>
      </c>
    </row>
    <row r="59" spans="1:15" x14ac:dyDescent="0.2">
      <c r="A59" s="181" t="s">
        <v>6</v>
      </c>
      <c r="B59" s="167" t="s">
        <v>151</v>
      </c>
      <c r="C59" s="13" t="s">
        <v>191</v>
      </c>
      <c r="D59" s="31">
        <v>1</v>
      </c>
      <c r="E59" s="32">
        <v>1.3194444444444444E-2</v>
      </c>
      <c r="F59" s="31">
        <v>0</v>
      </c>
      <c r="G59" s="581">
        <v>0</v>
      </c>
      <c r="H59" s="31">
        <v>0</v>
      </c>
      <c r="I59" s="581">
        <v>0</v>
      </c>
      <c r="K59" s="499"/>
      <c r="L59" s="502"/>
      <c r="M59" s="11">
        <f>I59+G59+E59</f>
        <v>1.3194444444444444E-2</v>
      </c>
    </row>
    <row r="60" spans="1:15" x14ac:dyDescent="0.2">
      <c r="A60" s="181" t="s">
        <v>7</v>
      </c>
      <c r="B60" s="182" t="s">
        <v>715</v>
      </c>
      <c r="C60" s="13" t="s">
        <v>191</v>
      </c>
      <c r="D60" s="31">
        <v>1</v>
      </c>
      <c r="E60" s="32">
        <v>1.5972222222222224E-2</v>
      </c>
      <c r="F60" s="31">
        <v>0</v>
      </c>
      <c r="G60" s="581">
        <v>0</v>
      </c>
      <c r="H60" s="31">
        <v>0</v>
      </c>
      <c r="I60" s="581">
        <v>0</v>
      </c>
      <c r="K60" s="499"/>
      <c r="L60" s="502"/>
      <c r="M60" s="11">
        <f>I60+G60+E60</f>
        <v>1.5972222222222224E-2</v>
      </c>
    </row>
    <row r="61" spans="1:15" x14ac:dyDescent="0.2">
      <c r="A61" s="34"/>
      <c r="B61" s="182"/>
      <c r="E61" s="24"/>
      <c r="G61" s="35"/>
      <c r="I61" s="24"/>
      <c r="K61" s="499"/>
      <c r="L61" s="502"/>
    </row>
    <row r="62" spans="1:15" x14ac:dyDescent="0.2">
      <c r="A62" s="34">
        <v>2</v>
      </c>
      <c r="B62" s="182" t="s">
        <v>152</v>
      </c>
      <c r="C62" s="16" t="s">
        <v>192</v>
      </c>
      <c r="E62" s="24"/>
      <c r="G62" s="35"/>
      <c r="I62" s="24"/>
      <c r="K62" s="499"/>
      <c r="L62" s="502"/>
    </row>
    <row r="63" spans="1:15" x14ac:dyDescent="0.2">
      <c r="A63" s="34"/>
      <c r="B63" s="182"/>
      <c r="E63" s="24"/>
      <c r="G63" s="35"/>
      <c r="I63" s="24"/>
      <c r="K63" s="499"/>
      <c r="L63" s="502"/>
    </row>
    <row r="64" spans="1:15" x14ac:dyDescent="0.2">
      <c r="A64" s="34">
        <v>3</v>
      </c>
      <c r="B64" s="167" t="s">
        <v>4</v>
      </c>
      <c r="C64" s="183" t="s">
        <v>193</v>
      </c>
      <c r="E64" s="24"/>
      <c r="G64" s="35"/>
      <c r="I64" s="24"/>
      <c r="K64" s="499"/>
      <c r="L64" s="502"/>
    </row>
    <row r="65" spans="1:15" x14ac:dyDescent="0.2">
      <c r="A65" s="187" t="s">
        <v>5</v>
      </c>
      <c r="B65" s="182" t="s">
        <v>677</v>
      </c>
      <c r="C65" s="183"/>
      <c r="D65" s="31">
        <v>6</v>
      </c>
      <c r="E65" s="32">
        <v>0.72986111111111107</v>
      </c>
      <c r="F65" s="31">
        <v>1</v>
      </c>
      <c r="G65" s="581">
        <v>0.19583333333333333</v>
      </c>
      <c r="H65" s="31">
        <v>7</v>
      </c>
      <c r="I65" s="581">
        <v>0.50208333333333333</v>
      </c>
      <c r="K65" s="499"/>
      <c r="L65" s="502"/>
      <c r="O65" s="11">
        <f>I65+G65+E65</f>
        <v>1.4277777777777776</v>
      </c>
    </row>
    <row r="66" spans="1:15" x14ac:dyDescent="0.2">
      <c r="A66" s="55"/>
      <c r="B66" s="29"/>
      <c r="C66" s="183"/>
      <c r="E66" s="24"/>
      <c r="G66" s="24"/>
      <c r="I66" s="24"/>
      <c r="K66" s="499"/>
      <c r="L66" s="502"/>
    </row>
    <row r="67" spans="1:15" ht="27.75" customHeight="1" x14ac:dyDescent="0.2">
      <c r="A67" s="179"/>
      <c r="B67" s="166" t="s">
        <v>347</v>
      </c>
      <c r="C67" s="180"/>
      <c r="E67" s="24"/>
      <c r="G67" s="35"/>
      <c r="I67" s="24"/>
      <c r="K67" s="499"/>
      <c r="L67" s="502"/>
    </row>
    <row r="68" spans="1:15" x14ac:dyDescent="0.2">
      <c r="A68" s="499">
        <v>1</v>
      </c>
      <c r="B68" s="501" t="s">
        <v>32</v>
      </c>
      <c r="C68" s="13" t="s">
        <v>58</v>
      </c>
      <c r="E68" s="24"/>
      <c r="G68" s="35"/>
      <c r="I68" s="24"/>
      <c r="K68" s="499"/>
      <c r="L68" s="502"/>
    </row>
    <row r="69" spans="1:15" x14ac:dyDescent="0.2">
      <c r="A69" s="14"/>
      <c r="B69" s="167"/>
      <c r="E69" s="24"/>
      <c r="G69" s="24"/>
      <c r="I69" s="24"/>
      <c r="K69" s="499"/>
      <c r="L69" s="502"/>
    </row>
    <row r="70" spans="1:15" x14ac:dyDescent="0.2">
      <c r="A70" s="499">
        <v>2</v>
      </c>
      <c r="B70" s="500" t="s">
        <v>18</v>
      </c>
      <c r="C70" s="16" t="s">
        <v>191</v>
      </c>
      <c r="E70" s="24"/>
      <c r="G70" s="24"/>
      <c r="I70" s="24"/>
      <c r="K70" s="499"/>
      <c r="L70" s="502"/>
    </row>
    <row r="71" spans="1:15" x14ac:dyDescent="0.2">
      <c r="A71" s="34"/>
      <c r="B71" s="167"/>
      <c r="E71" s="24"/>
      <c r="G71" s="2"/>
      <c r="I71" s="24"/>
      <c r="K71" s="499"/>
      <c r="L71" s="502"/>
    </row>
    <row r="72" spans="1:15" x14ac:dyDescent="0.2">
      <c r="A72" s="34">
        <v>3</v>
      </c>
      <c r="B72" s="167" t="s">
        <v>152</v>
      </c>
      <c r="C72" s="183" t="s">
        <v>192</v>
      </c>
      <c r="E72" s="24"/>
      <c r="G72" s="35"/>
      <c r="I72" s="24"/>
      <c r="K72" s="499"/>
      <c r="L72" s="502"/>
    </row>
    <row r="73" spans="1:15" x14ac:dyDescent="0.2">
      <c r="A73" s="34"/>
      <c r="B73" s="167"/>
      <c r="C73" s="183"/>
      <c r="E73" s="24"/>
      <c r="G73" s="35"/>
      <c r="I73" s="24"/>
      <c r="K73" s="499"/>
      <c r="L73" s="502"/>
    </row>
    <row r="74" spans="1:15" x14ac:dyDescent="0.2">
      <c r="A74" s="34">
        <v>4</v>
      </c>
      <c r="B74" s="167" t="s">
        <v>4</v>
      </c>
      <c r="C74" s="183" t="s">
        <v>193</v>
      </c>
      <c r="E74" s="24"/>
      <c r="G74" s="35"/>
      <c r="I74" s="24"/>
      <c r="K74" s="499"/>
      <c r="L74" s="502"/>
    </row>
    <row r="75" spans="1:15" x14ac:dyDescent="0.2">
      <c r="A75" s="181" t="s">
        <v>5</v>
      </c>
      <c r="B75" s="136" t="s">
        <v>898</v>
      </c>
      <c r="C75" s="183" t="s">
        <v>193</v>
      </c>
      <c r="D75" s="3">
        <v>3</v>
      </c>
      <c r="E75" s="176">
        <v>0.4291666666666667</v>
      </c>
      <c r="F75" s="504">
        <v>0</v>
      </c>
      <c r="G75" s="581">
        <v>0</v>
      </c>
      <c r="H75" s="504">
        <v>1</v>
      </c>
      <c r="I75" s="57">
        <v>0.20625000000000002</v>
      </c>
      <c r="K75" s="499"/>
      <c r="L75" s="502"/>
      <c r="O75" s="11">
        <f>I75+G75+E75</f>
        <v>0.63541666666666674</v>
      </c>
    </row>
    <row r="76" spans="1:15" x14ac:dyDescent="0.2">
      <c r="A76" s="181" t="s">
        <v>6</v>
      </c>
      <c r="B76" s="136" t="s">
        <v>688</v>
      </c>
      <c r="C76" s="183" t="s">
        <v>193</v>
      </c>
      <c r="D76" s="3">
        <v>3</v>
      </c>
      <c r="E76" s="176">
        <v>4.1666666666666664E-2</v>
      </c>
      <c r="F76" s="504">
        <v>2</v>
      </c>
      <c r="G76" s="57">
        <v>6.9444444444444441E-3</v>
      </c>
      <c r="H76" s="504">
        <v>1</v>
      </c>
      <c r="I76" s="57">
        <v>2.1527777777777781E-2</v>
      </c>
      <c r="K76" s="499"/>
      <c r="L76" s="502"/>
      <c r="O76" s="11">
        <f>I76+G76+E76</f>
        <v>7.013888888888889E-2</v>
      </c>
    </row>
    <row r="77" spans="1:15" x14ac:dyDescent="0.2">
      <c r="A77" s="181"/>
      <c r="B77" s="29"/>
      <c r="C77" s="183"/>
      <c r="D77" s="504"/>
      <c r="E77" s="2"/>
      <c r="F77" s="504"/>
      <c r="G77" s="2"/>
      <c r="H77" s="504"/>
      <c r="I77" s="2"/>
      <c r="K77" s="499"/>
      <c r="L77" s="502"/>
      <c r="O77" s="11"/>
    </row>
    <row r="78" spans="1:15" x14ac:dyDescent="0.2">
      <c r="A78" s="34"/>
      <c r="B78" s="166" t="s">
        <v>704</v>
      </c>
      <c r="C78" s="218"/>
      <c r="E78" s="24"/>
      <c r="G78" s="35"/>
      <c r="I78" s="24"/>
      <c r="K78" s="499"/>
      <c r="L78" s="502"/>
    </row>
    <row r="79" spans="1:15" x14ac:dyDescent="0.2">
      <c r="A79" s="504">
        <v>1</v>
      </c>
      <c r="B79" s="29" t="s">
        <v>56</v>
      </c>
      <c r="C79" s="183" t="s">
        <v>56</v>
      </c>
      <c r="E79" s="24"/>
      <c r="G79" s="35"/>
      <c r="I79" s="24"/>
      <c r="K79" s="499"/>
      <c r="L79" s="502"/>
    </row>
    <row r="80" spans="1:15" x14ac:dyDescent="0.2">
      <c r="A80" s="504"/>
      <c r="B80" s="29" t="s">
        <v>225</v>
      </c>
      <c r="C80" s="183" t="s">
        <v>56</v>
      </c>
      <c r="D80" s="504">
        <v>0</v>
      </c>
      <c r="E80" s="1">
        <v>0</v>
      </c>
      <c r="F80" s="27">
        <v>0</v>
      </c>
      <c r="G80" s="28">
        <v>0</v>
      </c>
      <c r="H80" s="27">
        <v>0</v>
      </c>
      <c r="I80" s="28">
        <v>0</v>
      </c>
      <c r="J80" s="504"/>
      <c r="K80" s="11">
        <f>G80+E80+I80</f>
        <v>0</v>
      </c>
      <c r="L80" s="502"/>
    </row>
    <row r="81" spans="1:15" x14ac:dyDescent="0.2">
      <c r="A81" s="504"/>
      <c r="B81" s="29" t="s">
        <v>226</v>
      </c>
      <c r="C81" s="183" t="s">
        <v>56</v>
      </c>
      <c r="D81" s="504">
        <v>0</v>
      </c>
      <c r="E81" s="1">
        <v>0</v>
      </c>
      <c r="F81" s="27">
        <v>1</v>
      </c>
      <c r="G81" s="28">
        <v>0.56319444444444444</v>
      </c>
      <c r="H81" s="27">
        <v>0</v>
      </c>
      <c r="I81" s="28">
        <v>0</v>
      </c>
      <c r="J81" s="504"/>
      <c r="K81" s="11">
        <f>G81+E81+I81</f>
        <v>0.56319444444444444</v>
      </c>
      <c r="L81" s="502"/>
    </row>
    <row r="82" spans="1:15" x14ac:dyDescent="0.2">
      <c r="A82" s="504"/>
      <c r="B82" s="29"/>
      <c r="C82" s="218"/>
      <c r="E82" s="54"/>
      <c r="G82" s="35"/>
      <c r="I82" s="54"/>
      <c r="K82" s="499"/>
      <c r="L82" s="502"/>
    </row>
    <row r="83" spans="1:15" x14ac:dyDescent="0.2">
      <c r="A83" s="504">
        <v>2</v>
      </c>
      <c r="B83" s="29" t="s">
        <v>227</v>
      </c>
      <c r="C83" s="13" t="s">
        <v>191</v>
      </c>
      <c r="D83" s="108"/>
      <c r="E83" s="54"/>
      <c r="F83" s="108"/>
      <c r="G83" s="219"/>
      <c r="H83" s="108"/>
      <c r="I83" s="54"/>
      <c r="K83" s="499"/>
      <c r="L83" s="502"/>
      <c r="M83" s="11"/>
    </row>
    <row r="84" spans="1:15" x14ac:dyDescent="0.2">
      <c r="A84" s="181" t="s">
        <v>5</v>
      </c>
      <c r="B84" s="167" t="s">
        <v>146</v>
      </c>
      <c r="C84" s="13" t="s">
        <v>191</v>
      </c>
      <c r="D84" s="504">
        <v>0</v>
      </c>
      <c r="E84" s="1">
        <v>0</v>
      </c>
      <c r="F84" s="27">
        <v>1</v>
      </c>
      <c r="G84" s="28">
        <v>5.4166666666666669E-2</v>
      </c>
      <c r="H84" s="27">
        <v>0</v>
      </c>
      <c r="I84" s="28">
        <v>0</v>
      </c>
      <c r="K84" s="499"/>
      <c r="L84" s="502"/>
      <c r="M84" s="11">
        <f>I84+G84+E84</f>
        <v>5.4166666666666669E-2</v>
      </c>
    </row>
    <row r="85" spans="1:15" x14ac:dyDescent="0.2">
      <c r="A85" s="504"/>
      <c r="B85" s="29"/>
      <c r="C85" s="218"/>
      <c r="E85" s="24"/>
      <c r="G85" s="35"/>
      <c r="I85" s="24"/>
      <c r="K85" s="499"/>
      <c r="L85" s="502"/>
    </row>
    <row r="86" spans="1:15" x14ac:dyDescent="0.2">
      <c r="A86" s="504">
        <v>3</v>
      </c>
      <c r="B86" s="29" t="s">
        <v>3</v>
      </c>
      <c r="C86" s="218"/>
      <c r="D86" s="27">
        <v>0</v>
      </c>
      <c r="E86" s="28">
        <v>0</v>
      </c>
      <c r="F86" s="27">
        <v>0</v>
      </c>
      <c r="G86" s="28">
        <v>0</v>
      </c>
      <c r="H86" s="27">
        <v>1</v>
      </c>
      <c r="I86" s="28">
        <v>0.85</v>
      </c>
      <c r="K86" s="499"/>
      <c r="L86" s="502"/>
      <c r="N86" s="11">
        <f>E86+G86+I86</f>
        <v>0.85</v>
      </c>
    </row>
    <row r="87" spans="1:15" x14ac:dyDescent="0.2">
      <c r="A87" s="34"/>
      <c r="B87" s="220"/>
      <c r="C87" s="218"/>
      <c r="E87" s="24"/>
      <c r="G87" s="35"/>
      <c r="I87" s="24"/>
      <c r="K87" s="499"/>
      <c r="L87" s="502"/>
    </row>
    <row r="88" spans="1:15" x14ac:dyDescent="0.2">
      <c r="A88" s="34">
        <v>4</v>
      </c>
      <c r="B88" s="167" t="s">
        <v>4</v>
      </c>
      <c r="C88" s="183" t="s">
        <v>193</v>
      </c>
      <c r="E88" s="24"/>
      <c r="G88" s="35"/>
      <c r="I88" s="24"/>
      <c r="K88" s="499"/>
      <c r="L88" s="502"/>
      <c r="O88" s="11"/>
    </row>
    <row r="89" spans="1:15" x14ac:dyDescent="0.2">
      <c r="A89" s="181" t="s">
        <v>5</v>
      </c>
      <c r="B89" s="29" t="s">
        <v>705</v>
      </c>
      <c r="C89" s="183" t="s">
        <v>193</v>
      </c>
      <c r="D89" s="504">
        <v>2</v>
      </c>
      <c r="E89" s="1">
        <v>2.7083333333333334E-2</v>
      </c>
      <c r="F89" s="27">
        <v>0</v>
      </c>
      <c r="G89" s="28">
        <v>0</v>
      </c>
      <c r="H89" s="27">
        <v>0</v>
      </c>
      <c r="I89" s="28">
        <v>0</v>
      </c>
      <c r="K89" s="499"/>
      <c r="L89" s="502"/>
      <c r="O89" s="11">
        <f>I89+G89+E89</f>
        <v>2.7083333333333334E-2</v>
      </c>
    </row>
    <row r="90" spans="1:15" x14ac:dyDescent="0.2">
      <c r="A90" s="181" t="s">
        <v>6</v>
      </c>
      <c r="B90" s="128" t="s">
        <v>706</v>
      </c>
      <c r="C90" s="183" t="s">
        <v>193</v>
      </c>
      <c r="D90" s="504">
        <v>2</v>
      </c>
      <c r="E90" s="1">
        <v>0.16597222222222222</v>
      </c>
      <c r="F90" s="27">
        <v>0</v>
      </c>
      <c r="G90" s="28">
        <v>0</v>
      </c>
      <c r="H90" s="27">
        <v>0</v>
      </c>
      <c r="I90" s="28">
        <v>0</v>
      </c>
      <c r="K90" s="499"/>
      <c r="L90" s="502"/>
      <c r="O90" s="11">
        <f t="shared" ref="O90:O98" si="3">I90+G90+E90</f>
        <v>0.16597222222222222</v>
      </c>
    </row>
    <row r="91" spans="1:15" x14ac:dyDescent="0.2">
      <c r="A91" s="181" t="s">
        <v>7</v>
      </c>
      <c r="B91" s="128" t="s">
        <v>707</v>
      </c>
      <c r="C91" s="183" t="s">
        <v>193</v>
      </c>
      <c r="D91" s="504">
        <v>1</v>
      </c>
      <c r="E91" s="1">
        <v>4.0972222222222222E-2</v>
      </c>
      <c r="F91" s="27">
        <v>2</v>
      </c>
      <c r="G91" s="28">
        <v>0.21944444444444444</v>
      </c>
      <c r="H91" s="27">
        <v>0</v>
      </c>
      <c r="I91" s="28">
        <v>0</v>
      </c>
      <c r="K91" s="499"/>
      <c r="L91" s="502"/>
      <c r="O91" s="11">
        <f t="shared" si="3"/>
        <v>0.26041666666666669</v>
      </c>
    </row>
    <row r="92" spans="1:15" x14ac:dyDescent="0.2">
      <c r="A92" s="181" t="s">
        <v>8</v>
      </c>
      <c r="B92" s="128" t="s">
        <v>708</v>
      </c>
      <c r="C92" s="183" t="s">
        <v>193</v>
      </c>
      <c r="D92" s="504">
        <v>0</v>
      </c>
      <c r="E92" s="1">
        <v>0</v>
      </c>
      <c r="F92" s="27">
        <v>0</v>
      </c>
      <c r="G92" s="28">
        <v>0</v>
      </c>
      <c r="H92" s="27">
        <v>0</v>
      </c>
      <c r="I92" s="28">
        <v>0</v>
      </c>
      <c r="K92" s="499"/>
      <c r="L92" s="502"/>
      <c r="O92" s="11">
        <f t="shared" si="3"/>
        <v>0</v>
      </c>
    </row>
    <row r="93" spans="1:15" x14ac:dyDescent="0.2">
      <c r="A93" s="181" t="s">
        <v>9</v>
      </c>
      <c r="B93" s="167" t="s">
        <v>709</v>
      </c>
      <c r="C93" s="183" t="s">
        <v>193</v>
      </c>
      <c r="D93" s="504">
        <v>0</v>
      </c>
      <c r="E93" s="1">
        <v>0</v>
      </c>
      <c r="F93" s="27">
        <v>1</v>
      </c>
      <c r="G93" s="28">
        <v>0.31319444444444444</v>
      </c>
      <c r="H93" s="27">
        <v>3</v>
      </c>
      <c r="I93" s="28">
        <v>0.67152777777777783</v>
      </c>
      <c r="J93" s="221"/>
      <c r="K93" s="499"/>
      <c r="L93" s="502"/>
      <c r="O93" s="11">
        <f t="shared" si="3"/>
        <v>0.98472222222222228</v>
      </c>
    </row>
    <row r="94" spans="1:15" x14ac:dyDescent="0.2">
      <c r="A94" s="181" t="s">
        <v>10</v>
      </c>
      <c r="B94" s="167" t="s">
        <v>710</v>
      </c>
      <c r="C94" s="183" t="s">
        <v>193</v>
      </c>
      <c r="D94" s="504">
        <v>0</v>
      </c>
      <c r="E94" s="1">
        <v>0</v>
      </c>
      <c r="F94" s="27">
        <v>0</v>
      </c>
      <c r="G94" s="28">
        <v>0</v>
      </c>
      <c r="H94" s="27">
        <v>2</v>
      </c>
      <c r="I94" s="28">
        <v>8.4895833333333339</v>
      </c>
      <c r="J94" s="76"/>
      <c r="O94" s="11">
        <f t="shared" si="3"/>
        <v>8.4895833333333339</v>
      </c>
    </row>
    <row r="95" spans="1:15" x14ac:dyDescent="0.2">
      <c r="A95" s="181" t="s">
        <v>27</v>
      </c>
      <c r="B95" s="167" t="s">
        <v>711</v>
      </c>
      <c r="C95" s="183" t="s">
        <v>193</v>
      </c>
      <c r="D95" s="504">
        <v>0</v>
      </c>
      <c r="E95" s="1">
        <v>0</v>
      </c>
      <c r="F95" s="27">
        <v>0</v>
      </c>
      <c r="G95" s="28">
        <v>0</v>
      </c>
      <c r="H95" s="27">
        <v>0</v>
      </c>
      <c r="I95" s="28">
        <v>0</v>
      </c>
      <c r="J95" s="221"/>
      <c r="O95" s="11">
        <f t="shared" si="3"/>
        <v>0</v>
      </c>
    </row>
    <row r="96" spans="1:15" x14ac:dyDescent="0.2">
      <c r="A96" s="181" t="s">
        <v>28</v>
      </c>
      <c r="B96" s="167" t="s">
        <v>712</v>
      </c>
      <c r="C96" s="183" t="s">
        <v>193</v>
      </c>
      <c r="D96" s="504">
        <v>0</v>
      </c>
      <c r="E96" s="1">
        <v>0</v>
      </c>
      <c r="F96" s="27">
        <v>0</v>
      </c>
      <c r="G96" s="28">
        <v>0</v>
      </c>
      <c r="H96" s="27">
        <v>2</v>
      </c>
      <c r="I96" s="28">
        <v>0.11875000000000001</v>
      </c>
      <c r="J96" s="221"/>
      <c r="O96" s="11">
        <f t="shared" si="3"/>
        <v>0.11875000000000001</v>
      </c>
    </row>
    <row r="97" spans="1:15" x14ac:dyDescent="0.2">
      <c r="A97" s="181" t="s">
        <v>35</v>
      </c>
      <c r="B97" s="167" t="s">
        <v>713</v>
      </c>
      <c r="C97" s="183" t="s">
        <v>193</v>
      </c>
      <c r="D97" s="504">
        <v>0</v>
      </c>
      <c r="E97" s="1">
        <v>0</v>
      </c>
      <c r="F97" s="27">
        <v>0</v>
      </c>
      <c r="G97" s="28">
        <v>0</v>
      </c>
      <c r="H97" s="27">
        <v>1</v>
      </c>
      <c r="I97" s="28">
        <v>6.0416666666666667E-2</v>
      </c>
      <c r="O97" s="11">
        <f t="shared" si="3"/>
        <v>6.0416666666666667E-2</v>
      </c>
    </row>
    <row r="98" spans="1:15" x14ac:dyDescent="0.2">
      <c r="A98" s="14" t="s">
        <v>36</v>
      </c>
      <c r="B98" s="167" t="s">
        <v>714</v>
      </c>
      <c r="C98" s="183" t="s">
        <v>193</v>
      </c>
      <c r="D98" s="504">
        <v>1</v>
      </c>
      <c r="E98" s="1">
        <v>0.12708333333333333</v>
      </c>
      <c r="F98" s="27">
        <v>0</v>
      </c>
      <c r="G98" s="28">
        <v>0</v>
      </c>
      <c r="H98" s="27">
        <v>0</v>
      </c>
      <c r="I98" s="28">
        <v>0</v>
      </c>
      <c r="O98" s="11">
        <f t="shared" si="3"/>
        <v>0.12708333333333333</v>
      </c>
    </row>
    <row r="99" spans="1:15" x14ac:dyDescent="0.2">
      <c r="A99" s="181"/>
      <c r="B99" s="203"/>
      <c r="C99" s="222"/>
      <c r="E99" s="24"/>
      <c r="G99" s="24"/>
      <c r="I99" s="24"/>
    </row>
    <row r="100" spans="1:15" ht="25.5" customHeight="1" x14ac:dyDescent="0.2">
      <c r="A100" s="34"/>
      <c r="B100" s="166" t="s">
        <v>156</v>
      </c>
      <c r="C100" s="180"/>
      <c r="E100" s="24"/>
      <c r="G100" s="35"/>
      <c r="I100" s="24"/>
    </row>
    <row r="101" spans="1:15" x14ac:dyDescent="0.2">
      <c r="A101" s="499">
        <v>1</v>
      </c>
      <c r="B101" s="501" t="s">
        <v>32</v>
      </c>
      <c r="C101" s="16" t="s">
        <v>58</v>
      </c>
      <c r="E101" s="24"/>
      <c r="G101" s="35"/>
      <c r="I101" s="24"/>
    </row>
    <row r="102" spans="1:15" x14ac:dyDescent="0.2">
      <c r="A102" s="14" t="s">
        <v>5</v>
      </c>
      <c r="B102" s="501" t="s">
        <v>644</v>
      </c>
      <c r="C102" s="16" t="s">
        <v>58</v>
      </c>
      <c r="D102" s="205">
        <v>0</v>
      </c>
      <c r="E102" s="2">
        <v>0</v>
      </c>
      <c r="F102" s="207">
        <v>2</v>
      </c>
      <c r="G102" s="194">
        <v>0.27777777777777779</v>
      </c>
      <c r="H102" s="205">
        <v>0</v>
      </c>
      <c r="I102" s="206">
        <v>0</v>
      </c>
      <c r="L102" s="188">
        <f>G102+E102+I102</f>
        <v>0.27777777777777779</v>
      </c>
    </row>
    <row r="103" spans="1:15" x14ac:dyDescent="0.2">
      <c r="A103" s="14" t="s">
        <v>6</v>
      </c>
      <c r="B103" s="501" t="s">
        <v>645</v>
      </c>
      <c r="C103" s="16" t="s">
        <v>58</v>
      </c>
      <c r="D103" s="205">
        <v>4</v>
      </c>
      <c r="E103" s="2">
        <v>0.38541666666666663</v>
      </c>
      <c r="F103" s="207">
        <v>0</v>
      </c>
      <c r="G103" s="194">
        <v>0</v>
      </c>
      <c r="H103" s="205">
        <v>0</v>
      </c>
      <c r="I103" s="206">
        <v>0</v>
      </c>
      <c r="L103" s="188">
        <f>G103+E103+I103</f>
        <v>0.38541666666666663</v>
      </c>
    </row>
    <row r="104" spans="1:15" x14ac:dyDescent="0.2">
      <c r="A104" s="14" t="s">
        <v>7</v>
      </c>
      <c r="B104" s="501" t="s">
        <v>646</v>
      </c>
      <c r="C104" s="16" t="s">
        <v>58</v>
      </c>
      <c r="D104" s="205">
        <v>1</v>
      </c>
      <c r="E104" s="2">
        <v>6.9444444444444434E-2</v>
      </c>
      <c r="F104" s="207">
        <v>0</v>
      </c>
      <c r="G104" s="194">
        <v>0</v>
      </c>
      <c r="H104" s="205">
        <v>0</v>
      </c>
      <c r="I104" s="206">
        <v>0</v>
      </c>
      <c r="L104" s="188">
        <f>G104+E104+I104</f>
        <v>6.9444444444444434E-2</v>
      </c>
    </row>
    <row r="105" spans="1:15" x14ac:dyDescent="0.2">
      <c r="A105" s="14"/>
      <c r="E105" s="24"/>
      <c r="G105" s="35"/>
      <c r="I105" s="24"/>
    </row>
    <row r="106" spans="1:15" x14ac:dyDescent="0.2">
      <c r="A106" s="34">
        <v>2</v>
      </c>
      <c r="B106" s="167" t="s">
        <v>168</v>
      </c>
      <c r="C106" s="13" t="s">
        <v>191</v>
      </c>
      <c r="E106" s="24"/>
      <c r="G106" s="35"/>
      <c r="I106" s="24"/>
    </row>
    <row r="107" spans="1:15" x14ac:dyDescent="0.2">
      <c r="A107" s="14" t="s">
        <v>5</v>
      </c>
      <c r="B107" s="501" t="s">
        <v>613</v>
      </c>
      <c r="C107" s="13" t="s">
        <v>191</v>
      </c>
      <c r="D107" s="205">
        <v>1</v>
      </c>
      <c r="E107" s="206">
        <v>0.38055555555555559</v>
      </c>
      <c r="F107" s="207">
        <v>1</v>
      </c>
      <c r="G107" s="194">
        <v>1.7361111111111112E-2</v>
      </c>
      <c r="H107" s="205">
        <v>2</v>
      </c>
      <c r="I107" s="206">
        <v>2.2916666666666669E-2</v>
      </c>
      <c r="J107" s="189"/>
      <c r="M107" s="11">
        <f>G107+E107+I107</f>
        <v>0.42083333333333339</v>
      </c>
    </row>
    <row r="108" spans="1:15" x14ac:dyDescent="0.2">
      <c r="A108" s="14" t="s">
        <v>6</v>
      </c>
      <c r="B108" s="501" t="s">
        <v>614</v>
      </c>
      <c r="C108" s="13" t="s">
        <v>191</v>
      </c>
      <c r="D108" s="205">
        <v>1</v>
      </c>
      <c r="E108" s="206">
        <v>0.33888888888888891</v>
      </c>
      <c r="F108" s="207">
        <v>1</v>
      </c>
      <c r="G108" s="194">
        <v>1.1805555555555555E-2</v>
      </c>
      <c r="H108" s="205">
        <v>2</v>
      </c>
      <c r="I108" s="206">
        <v>2.6388888888888892E-2</v>
      </c>
      <c r="J108" s="189"/>
      <c r="M108" s="11">
        <f>G108+E108+I108</f>
        <v>0.37708333333333338</v>
      </c>
    </row>
    <row r="109" spans="1:15" x14ac:dyDescent="0.2">
      <c r="A109" s="14" t="s">
        <v>7</v>
      </c>
      <c r="B109" s="501" t="s">
        <v>281</v>
      </c>
      <c r="C109" s="13" t="s">
        <v>191</v>
      </c>
      <c r="D109" s="205">
        <v>2</v>
      </c>
      <c r="E109" s="206">
        <v>0.58680555555555558</v>
      </c>
      <c r="F109" s="207">
        <v>1</v>
      </c>
      <c r="G109" s="194">
        <v>6.2499999999999995E-3</v>
      </c>
      <c r="H109" s="205">
        <v>3</v>
      </c>
      <c r="I109" s="206">
        <v>0.16111111111111109</v>
      </c>
      <c r="J109" s="189"/>
      <c r="M109" s="11">
        <f>G109+E109+I109</f>
        <v>0.75416666666666665</v>
      </c>
    </row>
    <row r="110" spans="1:15" x14ac:dyDescent="0.2">
      <c r="A110" s="14"/>
      <c r="E110" s="24"/>
      <c r="F110" s="121"/>
      <c r="G110" s="24"/>
      <c r="I110" s="24"/>
      <c r="J110" s="189"/>
      <c r="M110" s="11"/>
    </row>
    <row r="111" spans="1:15" x14ac:dyDescent="0.2">
      <c r="A111" s="34">
        <v>3</v>
      </c>
      <c r="B111" s="167" t="s">
        <v>3</v>
      </c>
      <c r="C111" s="16" t="s">
        <v>192</v>
      </c>
      <c r="E111" s="24"/>
      <c r="G111" s="35"/>
      <c r="I111" s="24"/>
    </row>
    <row r="112" spans="1:15" x14ac:dyDescent="0.2">
      <c r="A112" s="34"/>
      <c r="B112" s="167"/>
      <c r="E112" s="24"/>
      <c r="G112" s="35"/>
      <c r="I112" s="24"/>
    </row>
    <row r="113" spans="1:15" x14ac:dyDescent="0.2">
      <c r="A113" s="34">
        <v>4</v>
      </c>
      <c r="B113" s="167" t="s">
        <v>4</v>
      </c>
      <c r="C113" s="183" t="s">
        <v>193</v>
      </c>
      <c r="E113" s="24"/>
      <c r="G113" s="35"/>
      <c r="I113" s="24"/>
      <c r="K113" s="499"/>
      <c r="L113" s="502"/>
    </row>
    <row r="114" spans="1:15" x14ac:dyDescent="0.2">
      <c r="A114" s="181" t="s">
        <v>5</v>
      </c>
      <c r="B114" s="501" t="s">
        <v>895</v>
      </c>
      <c r="C114" s="183" t="s">
        <v>193</v>
      </c>
      <c r="D114" s="205">
        <v>11</v>
      </c>
      <c r="E114" s="206">
        <v>2.1673611111111115</v>
      </c>
      <c r="F114" s="207">
        <v>3</v>
      </c>
      <c r="G114" s="194">
        <v>1.0395833333333333</v>
      </c>
      <c r="H114" s="205">
        <v>0</v>
      </c>
      <c r="I114" s="206">
        <v>0</v>
      </c>
      <c r="K114" s="499"/>
      <c r="L114" s="502"/>
      <c r="O114" s="11">
        <f t="shared" ref="O114:O123" si="4">G114+E114+I114</f>
        <v>3.2069444444444448</v>
      </c>
    </row>
    <row r="115" spans="1:15" x14ac:dyDescent="0.2">
      <c r="A115" s="181" t="s">
        <v>6</v>
      </c>
      <c r="B115" s="501" t="s">
        <v>647</v>
      </c>
      <c r="C115" s="183" t="s">
        <v>193</v>
      </c>
      <c r="D115" s="205">
        <v>1</v>
      </c>
      <c r="E115" s="206">
        <v>6.8749999999999992E-2</v>
      </c>
      <c r="F115" s="207">
        <v>3</v>
      </c>
      <c r="G115" s="194">
        <v>0.32430555555555557</v>
      </c>
      <c r="H115" s="205">
        <v>2</v>
      </c>
      <c r="I115" s="206">
        <v>6.5277777777777768E-2</v>
      </c>
      <c r="K115" s="499"/>
      <c r="L115" s="502"/>
      <c r="O115" s="11">
        <f t="shared" si="4"/>
        <v>0.45833333333333331</v>
      </c>
    </row>
    <row r="116" spans="1:15" x14ac:dyDescent="0.2">
      <c r="A116" s="181" t="s">
        <v>7</v>
      </c>
      <c r="B116" s="501" t="s">
        <v>800</v>
      </c>
      <c r="C116" s="183" t="s">
        <v>193</v>
      </c>
      <c r="D116" s="205">
        <v>1</v>
      </c>
      <c r="E116" s="206">
        <v>2.9166666666666664E-2</v>
      </c>
      <c r="F116" s="207">
        <v>0</v>
      </c>
      <c r="G116" s="194">
        <v>0</v>
      </c>
      <c r="H116" s="207">
        <v>0</v>
      </c>
      <c r="I116" s="194">
        <v>0</v>
      </c>
      <c r="K116" s="499"/>
      <c r="L116" s="502"/>
      <c r="O116" s="11">
        <f t="shared" si="4"/>
        <v>2.9166666666666664E-2</v>
      </c>
    </row>
    <row r="117" spans="1:15" x14ac:dyDescent="0.2">
      <c r="A117" s="181" t="s">
        <v>8</v>
      </c>
      <c r="B117" s="501" t="s">
        <v>801</v>
      </c>
      <c r="C117" s="183" t="s">
        <v>193</v>
      </c>
      <c r="D117" s="205">
        <v>3</v>
      </c>
      <c r="E117" s="206">
        <v>0.84305555555555556</v>
      </c>
      <c r="F117" s="207">
        <v>0</v>
      </c>
      <c r="G117" s="194">
        <v>0</v>
      </c>
      <c r="H117" s="207">
        <v>0</v>
      </c>
      <c r="I117" s="194">
        <v>0</v>
      </c>
      <c r="K117" s="499"/>
      <c r="L117" s="502"/>
      <c r="O117" s="11">
        <f t="shared" si="4"/>
        <v>0.84305555555555556</v>
      </c>
    </row>
    <row r="118" spans="1:15" x14ac:dyDescent="0.2">
      <c r="A118" s="181" t="s">
        <v>9</v>
      </c>
      <c r="B118" s="501" t="s">
        <v>648</v>
      </c>
      <c r="C118" s="183" t="s">
        <v>193</v>
      </c>
      <c r="D118" s="205">
        <v>0</v>
      </c>
      <c r="E118" s="206">
        <v>0</v>
      </c>
      <c r="F118" s="207">
        <v>0</v>
      </c>
      <c r="G118" s="194">
        <v>0</v>
      </c>
      <c r="H118" s="207">
        <v>0</v>
      </c>
      <c r="I118" s="194">
        <v>0</v>
      </c>
      <c r="K118" s="499"/>
      <c r="L118" s="502"/>
      <c r="O118" s="11">
        <f t="shared" si="4"/>
        <v>0</v>
      </c>
    </row>
    <row r="119" spans="1:15" x14ac:dyDescent="0.2">
      <c r="A119" s="181" t="s">
        <v>10</v>
      </c>
      <c r="B119" s="501" t="s">
        <v>802</v>
      </c>
      <c r="C119" s="183" t="s">
        <v>193</v>
      </c>
      <c r="D119" s="205">
        <v>3</v>
      </c>
      <c r="E119" s="206">
        <v>0.24305555555555555</v>
      </c>
      <c r="F119" s="207">
        <v>2</v>
      </c>
      <c r="G119" s="194">
        <v>0.12291666666666667</v>
      </c>
      <c r="H119" s="205">
        <v>2</v>
      </c>
      <c r="I119" s="206">
        <v>0.15208333333333332</v>
      </c>
      <c r="K119" s="499"/>
      <c r="L119" s="502"/>
      <c r="O119" s="11">
        <f t="shared" si="4"/>
        <v>0.5180555555555556</v>
      </c>
    </row>
    <row r="120" spans="1:15" x14ac:dyDescent="0.2">
      <c r="A120" s="181" t="s">
        <v>27</v>
      </c>
      <c r="B120" s="501" t="s">
        <v>649</v>
      </c>
      <c r="C120" s="183" t="s">
        <v>193</v>
      </c>
      <c r="D120" s="205">
        <v>4</v>
      </c>
      <c r="E120" s="206">
        <v>0.13263888888888889</v>
      </c>
      <c r="F120" s="207">
        <v>1</v>
      </c>
      <c r="G120" s="194">
        <v>0.35902777777777778</v>
      </c>
      <c r="H120" s="205">
        <v>1</v>
      </c>
      <c r="I120" s="206">
        <v>4.027777777777778E-2</v>
      </c>
      <c r="K120" s="499"/>
      <c r="L120" s="502"/>
      <c r="O120" s="11">
        <f t="shared" si="4"/>
        <v>0.53194444444444444</v>
      </c>
    </row>
    <row r="121" spans="1:15" x14ac:dyDescent="0.2">
      <c r="A121" s="181" t="s">
        <v>28</v>
      </c>
      <c r="B121" s="501" t="s">
        <v>650</v>
      </c>
      <c r="C121" s="183" t="s">
        <v>193</v>
      </c>
      <c r="D121" s="205">
        <v>1</v>
      </c>
      <c r="E121" s="206">
        <v>0.97152777777777777</v>
      </c>
      <c r="F121" s="207">
        <v>1</v>
      </c>
      <c r="G121" s="194">
        <v>0.35902777777777778</v>
      </c>
      <c r="H121" s="205">
        <v>1</v>
      </c>
      <c r="I121" s="206">
        <v>5.6944444444444443E-2</v>
      </c>
      <c r="K121" s="499"/>
      <c r="L121" s="502"/>
      <c r="O121" s="11">
        <f t="shared" si="4"/>
        <v>1.3875</v>
      </c>
    </row>
    <row r="122" spans="1:15" x14ac:dyDescent="0.2">
      <c r="A122" s="181" t="s">
        <v>35</v>
      </c>
      <c r="B122" s="501" t="s">
        <v>651</v>
      </c>
      <c r="C122" s="183" t="s">
        <v>193</v>
      </c>
      <c r="D122" s="205">
        <v>4</v>
      </c>
      <c r="E122" s="206">
        <v>2.1527777777777778E-2</v>
      </c>
      <c r="F122" s="207">
        <v>6</v>
      </c>
      <c r="G122" s="194">
        <v>8.3333333333333329E-2</v>
      </c>
      <c r="H122" s="205">
        <v>6</v>
      </c>
      <c r="I122" s="206">
        <v>5.0694444444444445E-2</v>
      </c>
      <c r="K122" s="499"/>
      <c r="L122" s="502"/>
      <c r="O122" s="11">
        <f t="shared" si="4"/>
        <v>0.15555555555555556</v>
      </c>
    </row>
    <row r="123" spans="1:15" x14ac:dyDescent="0.2">
      <c r="A123" s="181" t="s">
        <v>36</v>
      </c>
      <c r="B123" s="501" t="s">
        <v>652</v>
      </c>
      <c r="C123" s="183" t="s">
        <v>193</v>
      </c>
      <c r="D123" s="205">
        <v>3</v>
      </c>
      <c r="E123" s="206">
        <v>3.0555555555555558E-2</v>
      </c>
      <c r="F123" s="207">
        <v>1</v>
      </c>
      <c r="G123" s="194">
        <v>3.472222222222222E-3</v>
      </c>
      <c r="H123" s="205">
        <v>0</v>
      </c>
      <c r="I123" s="206">
        <v>0</v>
      </c>
      <c r="K123" s="499"/>
      <c r="L123" s="502"/>
      <c r="O123" s="11">
        <f t="shared" si="4"/>
        <v>3.4027777777777782E-2</v>
      </c>
    </row>
    <row r="124" spans="1:15" x14ac:dyDescent="0.2">
      <c r="A124" s="34"/>
      <c r="B124" s="167"/>
      <c r="C124" s="183"/>
      <c r="E124" s="24"/>
      <c r="F124" s="207"/>
      <c r="G124" s="194"/>
      <c r="H124" s="205"/>
      <c r="I124" s="206"/>
      <c r="K124" s="499"/>
      <c r="L124" s="502"/>
      <c r="O124" s="11"/>
    </row>
    <row r="125" spans="1:15" x14ac:dyDescent="0.2">
      <c r="A125" s="34"/>
      <c r="B125" s="166" t="s">
        <v>158</v>
      </c>
      <c r="C125" s="180"/>
      <c r="E125" s="24"/>
      <c r="G125" s="35"/>
      <c r="I125" s="24"/>
      <c r="K125" s="499"/>
      <c r="L125" s="502"/>
    </row>
    <row r="126" spans="1:15" x14ac:dyDescent="0.2">
      <c r="A126" s="34">
        <v>1</v>
      </c>
      <c r="B126" s="500" t="s">
        <v>18</v>
      </c>
      <c r="C126" s="13" t="s">
        <v>191</v>
      </c>
      <c r="E126" s="24"/>
      <c r="G126" s="24"/>
      <c r="I126" s="24"/>
      <c r="K126" s="499"/>
      <c r="L126" s="502"/>
      <c r="M126" s="11"/>
    </row>
    <row r="127" spans="1:15" x14ac:dyDescent="0.2">
      <c r="A127" s="181" t="s">
        <v>5</v>
      </c>
      <c r="B127" s="167" t="s">
        <v>146</v>
      </c>
      <c r="C127" s="13" t="s">
        <v>191</v>
      </c>
      <c r="D127" s="208">
        <v>0</v>
      </c>
      <c r="E127" s="209">
        <v>0</v>
      </c>
      <c r="F127" s="205">
        <v>0</v>
      </c>
      <c r="G127" s="206">
        <v>0</v>
      </c>
      <c r="H127" s="205">
        <v>0</v>
      </c>
      <c r="I127" s="206">
        <v>0</v>
      </c>
      <c r="K127" s="499"/>
      <c r="L127" s="502"/>
      <c r="M127" s="11">
        <f>G127+E127+I127</f>
        <v>0</v>
      </c>
    </row>
    <row r="128" spans="1:15" x14ac:dyDescent="0.2">
      <c r="A128" s="181" t="s">
        <v>6</v>
      </c>
      <c r="B128" s="167" t="s">
        <v>155</v>
      </c>
      <c r="C128" s="13" t="s">
        <v>191</v>
      </c>
      <c r="D128" s="210">
        <v>0</v>
      </c>
      <c r="E128" s="209">
        <v>0</v>
      </c>
      <c r="F128" s="205">
        <v>0</v>
      </c>
      <c r="G128" s="206">
        <v>0</v>
      </c>
      <c r="H128" s="205">
        <v>0</v>
      </c>
      <c r="I128" s="206">
        <v>0</v>
      </c>
      <c r="K128" s="499"/>
      <c r="L128" s="502"/>
      <c r="M128" s="11">
        <f>G128+E128+I128</f>
        <v>0</v>
      </c>
    </row>
    <row r="129" spans="1:15" x14ac:dyDescent="0.2">
      <c r="A129" s="181" t="s">
        <v>7</v>
      </c>
      <c r="B129" s="167" t="s">
        <v>148</v>
      </c>
      <c r="C129" s="13" t="s">
        <v>191</v>
      </c>
      <c r="D129" s="208">
        <v>0</v>
      </c>
      <c r="E129" s="209">
        <v>0</v>
      </c>
      <c r="F129" s="205">
        <v>0</v>
      </c>
      <c r="G129" s="206">
        <v>0</v>
      </c>
      <c r="H129" s="205">
        <v>0</v>
      </c>
      <c r="I129" s="206">
        <v>0</v>
      </c>
      <c r="K129" s="499"/>
      <c r="L129" s="502"/>
      <c r="M129" s="11">
        <f>G129+E129+I129</f>
        <v>0</v>
      </c>
    </row>
    <row r="130" spans="1:15" x14ac:dyDescent="0.2">
      <c r="A130" s="181"/>
      <c r="B130" s="167"/>
      <c r="C130" s="183"/>
      <c r="E130" s="24"/>
      <c r="G130" s="35"/>
      <c r="I130" s="24"/>
      <c r="K130" s="499"/>
      <c r="L130" s="502"/>
    </row>
    <row r="131" spans="1:15" x14ac:dyDescent="0.2">
      <c r="A131" s="34">
        <v>2</v>
      </c>
      <c r="B131" s="167" t="s">
        <v>3</v>
      </c>
      <c r="C131" s="183" t="s">
        <v>192</v>
      </c>
      <c r="E131" s="24"/>
      <c r="G131" s="35"/>
      <c r="I131" s="24"/>
      <c r="K131" s="499"/>
      <c r="L131" s="502"/>
    </row>
    <row r="132" spans="1:15" x14ac:dyDescent="0.2">
      <c r="A132" s="181"/>
      <c r="B132" s="167"/>
      <c r="C132" s="183"/>
      <c r="E132" s="24"/>
      <c r="G132" s="35"/>
      <c r="I132" s="24"/>
      <c r="K132" s="499"/>
      <c r="L132" s="502"/>
    </row>
    <row r="133" spans="1:15" x14ac:dyDescent="0.2">
      <c r="A133" s="34">
        <v>3</v>
      </c>
      <c r="B133" s="190" t="s">
        <v>4</v>
      </c>
      <c r="C133" s="183" t="s">
        <v>193</v>
      </c>
      <c r="E133" s="24"/>
      <c r="G133" s="35"/>
      <c r="I133" s="24"/>
    </row>
    <row r="134" spans="1:15" x14ac:dyDescent="0.2">
      <c r="A134" s="181" t="s">
        <v>5</v>
      </c>
      <c r="B134" s="128" t="s">
        <v>653</v>
      </c>
      <c r="C134" s="183" t="s">
        <v>193</v>
      </c>
      <c r="D134" s="208">
        <v>2</v>
      </c>
      <c r="E134" s="211">
        <v>0.42083333333333334</v>
      </c>
      <c r="F134" s="27">
        <v>2</v>
      </c>
      <c r="G134" s="28">
        <v>0.26250000000000001</v>
      </c>
      <c r="H134" s="27">
        <v>2</v>
      </c>
      <c r="I134" s="28">
        <v>0.10486111111111111</v>
      </c>
      <c r="O134" s="11">
        <f>G134+E134+I134</f>
        <v>0.78819444444444442</v>
      </c>
    </row>
    <row r="135" spans="1:15" ht="15.95" customHeight="1" x14ac:dyDescent="0.2">
      <c r="A135" s="34"/>
      <c r="B135" s="190"/>
      <c r="C135" s="191"/>
      <c r="D135" s="504"/>
      <c r="E135" s="24"/>
      <c r="F135" s="504"/>
      <c r="G135" s="24"/>
      <c r="H135" s="504"/>
      <c r="I135" s="24"/>
    </row>
    <row r="136" spans="1:15" x14ac:dyDescent="0.2">
      <c r="A136" s="34"/>
      <c r="B136" s="166" t="s">
        <v>253</v>
      </c>
      <c r="C136" s="180"/>
      <c r="E136" s="24"/>
      <c r="G136" s="35"/>
      <c r="I136" s="24"/>
      <c r="K136" s="499"/>
      <c r="L136" s="502"/>
    </row>
    <row r="137" spans="1:15" x14ac:dyDescent="0.2">
      <c r="A137" s="34">
        <v>1</v>
      </c>
      <c r="B137" s="500" t="s">
        <v>18</v>
      </c>
      <c r="C137" s="13" t="s">
        <v>191</v>
      </c>
      <c r="E137" s="24"/>
      <c r="G137" s="24"/>
      <c r="I137" s="24"/>
      <c r="K137" s="499"/>
      <c r="L137" s="502"/>
      <c r="M137" s="11"/>
    </row>
    <row r="138" spans="1:15" x14ac:dyDescent="0.2">
      <c r="A138" s="181" t="s">
        <v>5</v>
      </c>
      <c r="B138" s="167" t="s">
        <v>150</v>
      </c>
      <c r="C138" s="13" t="s">
        <v>191</v>
      </c>
      <c r="D138" s="153">
        <v>0</v>
      </c>
      <c r="E138" s="211">
        <v>0</v>
      </c>
      <c r="F138" s="489">
        <v>0</v>
      </c>
      <c r="G138" s="579">
        <v>0</v>
      </c>
      <c r="H138" s="504">
        <v>1</v>
      </c>
      <c r="I138" s="28">
        <v>0.63611111111111118</v>
      </c>
      <c r="K138" s="499"/>
      <c r="L138" s="502"/>
      <c r="M138" s="11">
        <f>G138+E138+I138</f>
        <v>0.63611111111111118</v>
      </c>
    </row>
    <row r="139" spans="1:15" x14ac:dyDescent="0.2">
      <c r="A139" s="181" t="s">
        <v>6</v>
      </c>
      <c r="B139" s="167" t="s">
        <v>147</v>
      </c>
      <c r="C139" s="13" t="s">
        <v>191</v>
      </c>
      <c r="D139" s="153">
        <v>0</v>
      </c>
      <c r="E139" s="211">
        <v>0</v>
      </c>
      <c r="F139" s="489">
        <v>0</v>
      </c>
      <c r="G139" s="28">
        <v>0</v>
      </c>
      <c r="H139" s="489">
        <v>0</v>
      </c>
      <c r="I139" s="28">
        <v>0</v>
      </c>
      <c r="K139" s="499"/>
      <c r="L139" s="502"/>
      <c r="M139" s="11">
        <f>G139+E139+I139</f>
        <v>0</v>
      </c>
    </row>
    <row r="140" spans="1:15" x14ac:dyDescent="0.2">
      <c r="A140" s="181"/>
      <c r="B140" s="167"/>
      <c r="C140" s="183"/>
      <c r="E140" s="24"/>
      <c r="G140" s="35"/>
      <c r="I140" s="24"/>
      <c r="K140" s="499"/>
      <c r="L140" s="502"/>
    </row>
    <row r="141" spans="1:15" x14ac:dyDescent="0.2">
      <c r="A141" s="34">
        <v>2</v>
      </c>
      <c r="B141" s="167" t="s">
        <v>3</v>
      </c>
      <c r="C141" s="183" t="s">
        <v>192</v>
      </c>
      <c r="E141" s="24"/>
      <c r="G141" s="35"/>
      <c r="I141" s="24"/>
      <c r="K141" s="499"/>
      <c r="L141" s="502"/>
    </row>
    <row r="142" spans="1:15" x14ac:dyDescent="0.2">
      <c r="A142" s="181"/>
      <c r="B142" s="167"/>
      <c r="C142" s="183"/>
      <c r="E142" s="24"/>
      <c r="G142" s="35"/>
      <c r="I142" s="24"/>
      <c r="K142" s="499"/>
      <c r="L142" s="502"/>
    </row>
    <row r="143" spans="1:15" x14ac:dyDescent="0.2">
      <c r="A143" s="34">
        <v>3</v>
      </c>
      <c r="B143" s="190" t="s">
        <v>4</v>
      </c>
      <c r="C143" s="183" t="s">
        <v>193</v>
      </c>
      <c r="E143" s="24"/>
      <c r="G143" s="35"/>
      <c r="I143" s="24"/>
    </row>
    <row r="144" spans="1:15" x14ac:dyDescent="0.2">
      <c r="A144" s="181" t="s">
        <v>5</v>
      </c>
      <c r="B144" s="167" t="s">
        <v>654</v>
      </c>
      <c r="C144" s="183" t="s">
        <v>193</v>
      </c>
      <c r="D144" s="153">
        <v>5</v>
      </c>
      <c r="E144" s="211">
        <v>0.3659722222222222</v>
      </c>
      <c r="F144" s="504">
        <v>4</v>
      </c>
      <c r="G144" s="28">
        <v>0.31736111111111115</v>
      </c>
      <c r="H144" s="504">
        <v>4</v>
      </c>
      <c r="I144" s="28">
        <v>9.5833333333333326E-2</v>
      </c>
      <c r="O144" s="11">
        <f>G144+E144+I144</f>
        <v>0.77916666666666667</v>
      </c>
    </row>
    <row r="145" spans="1:15" x14ac:dyDescent="0.2">
      <c r="A145" s="181" t="s">
        <v>6</v>
      </c>
      <c r="B145" s="167" t="s">
        <v>655</v>
      </c>
      <c r="C145" s="183" t="s">
        <v>193</v>
      </c>
      <c r="D145" s="153">
        <v>2</v>
      </c>
      <c r="E145" s="211">
        <v>3.7499999999999999E-2</v>
      </c>
      <c r="F145" s="504">
        <v>5</v>
      </c>
      <c r="G145" s="28">
        <v>0.15486111111111112</v>
      </c>
      <c r="H145" s="504">
        <v>1</v>
      </c>
      <c r="I145" s="28">
        <v>0.18611111111111112</v>
      </c>
      <c r="O145" s="11">
        <f>G145+E145+I145</f>
        <v>0.37847222222222221</v>
      </c>
    </row>
    <row r="146" spans="1:15" x14ac:dyDescent="0.2">
      <c r="A146" s="34"/>
      <c r="B146" s="167"/>
      <c r="C146" s="183"/>
      <c r="E146" s="24"/>
      <c r="G146" s="35"/>
      <c r="I146" s="24"/>
    </row>
    <row r="147" spans="1:15" x14ac:dyDescent="0.2">
      <c r="A147" s="34"/>
      <c r="B147" s="166" t="s">
        <v>160</v>
      </c>
      <c r="C147" s="180"/>
      <c r="E147" s="24"/>
      <c r="G147" s="35"/>
      <c r="I147" s="24"/>
      <c r="K147" s="499"/>
      <c r="L147" s="502"/>
    </row>
    <row r="148" spans="1:15" x14ac:dyDescent="0.2">
      <c r="A148" s="34">
        <v>1</v>
      </c>
      <c r="B148" s="500" t="s">
        <v>18</v>
      </c>
      <c r="C148" s="13" t="s">
        <v>191</v>
      </c>
      <c r="E148" s="24"/>
      <c r="G148" s="35"/>
      <c r="I148" s="24"/>
      <c r="K148" s="499"/>
      <c r="L148" s="502"/>
    </row>
    <row r="149" spans="1:15" x14ac:dyDescent="0.2">
      <c r="A149" s="181" t="s">
        <v>5</v>
      </c>
      <c r="B149" s="167" t="s">
        <v>255</v>
      </c>
      <c r="C149" s="13" t="s">
        <v>191</v>
      </c>
      <c r="D149" s="67">
        <v>0</v>
      </c>
      <c r="E149" s="193">
        <v>0</v>
      </c>
      <c r="F149" s="504">
        <v>0</v>
      </c>
      <c r="G149" s="206">
        <v>0.91666666666666696</v>
      </c>
      <c r="H149" s="504">
        <v>1</v>
      </c>
      <c r="I149" s="2">
        <v>2.2916666666666669E-2</v>
      </c>
      <c r="K149" s="499"/>
      <c r="L149" s="502"/>
      <c r="M149" s="11">
        <f>G149+E149+I149</f>
        <v>0.93958333333333366</v>
      </c>
    </row>
    <row r="150" spans="1:15" x14ac:dyDescent="0.2">
      <c r="A150" s="181" t="s">
        <v>6</v>
      </c>
      <c r="B150" s="167" t="s">
        <v>256</v>
      </c>
      <c r="C150" s="13" t="s">
        <v>191</v>
      </c>
      <c r="D150" s="67">
        <v>0</v>
      </c>
      <c r="E150" s="193">
        <v>0</v>
      </c>
      <c r="F150" s="504">
        <v>0</v>
      </c>
      <c r="G150" s="206">
        <v>0.95833333333333304</v>
      </c>
      <c r="H150" s="504">
        <v>1</v>
      </c>
      <c r="I150" s="206">
        <v>1.4555555555555555</v>
      </c>
      <c r="K150" s="499"/>
      <c r="L150" s="502"/>
      <c r="M150" s="11">
        <f>G150+E150+I150</f>
        <v>2.4138888888888888</v>
      </c>
    </row>
    <row r="151" spans="1:15" ht="38.25" x14ac:dyDescent="0.2">
      <c r="A151" s="181" t="s">
        <v>7</v>
      </c>
      <c r="B151" s="167" t="s">
        <v>170</v>
      </c>
      <c r="C151" s="13" t="s">
        <v>191</v>
      </c>
      <c r="D151" s="67">
        <v>0</v>
      </c>
      <c r="E151" s="193">
        <v>0</v>
      </c>
      <c r="F151" s="504"/>
      <c r="G151" s="206"/>
      <c r="H151" s="504"/>
      <c r="I151" s="206"/>
      <c r="J151" s="503" t="s">
        <v>896</v>
      </c>
      <c r="K151" s="499"/>
      <c r="L151" s="502"/>
      <c r="M151" s="11">
        <f>G151+E151+I151</f>
        <v>0</v>
      </c>
    </row>
    <row r="152" spans="1:15" x14ac:dyDescent="0.2">
      <c r="A152" s="181"/>
      <c r="B152" s="167"/>
      <c r="C152" s="183"/>
      <c r="E152" s="24"/>
      <c r="G152" s="35"/>
      <c r="I152" s="24"/>
      <c r="K152" s="499"/>
      <c r="L152" s="502"/>
    </row>
    <row r="153" spans="1:15" x14ac:dyDescent="0.2">
      <c r="A153" s="34">
        <v>2</v>
      </c>
      <c r="B153" s="167" t="s">
        <v>3</v>
      </c>
      <c r="C153" s="183" t="s">
        <v>192</v>
      </c>
      <c r="E153" s="24"/>
      <c r="G153" s="35"/>
      <c r="I153" s="24"/>
      <c r="K153" s="499"/>
      <c r="L153" s="502"/>
    </row>
    <row r="154" spans="1:15" x14ac:dyDescent="0.2">
      <c r="A154" s="181"/>
      <c r="B154" s="167"/>
      <c r="C154" s="183"/>
      <c r="E154" s="24"/>
      <c r="G154" s="35"/>
      <c r="I154" s="24"/>
      <c r="K154" s="499"/>
      <c r="L154" s="502"/>
    </row>
    <row r="155" spans="1:15" x14ac:dyDescent="0.2">
      <c r="A155" s="34">
        <v>3</v>
      </c>
      <c r="B155" s="167" t="s">
        <v>4</v>
      </c>
      <c r="C155" s="183" t="s">
        <v>193</v>
      </c>
      <c r="E155" s="24"/>
      <c r="G155" s="35"/>
      <c r="I155" s="24"/>
      <c r="K155" s="499"/>
      <c r="L155" s="502"/>
    </row>
    <row r="156" spans="1:15" x14ac:dyDescent="0.2">
      <c r="A156" s="181" t="s">
        <v>5</v>
      </c>
      <c r="B156" s="500" t="s">
        <v>658</v>
      </c>
      <c r="C156" s="183" t="s">
        <v>193</v>
      </c>
      <c r="D156" s="212">
        <v>5</v>
      </c>
      <c r="E156" s="193">
        <v>1.3166666666666667</v>
      </c>
      <c r="F156" s="504">
        <v>2</v>
      </c>
      <c r="G156" s="206">
        <v>0.31388888888888888</v>
      </c>
      <c r="H156" s="504">
        <v>5</v>
      </c>
      <c r="I156" s="206">
        <v>0.625</v>
      </c>
      <c r="K156" s="499"/>
      <c r="L156" s="502"/>
      <c r="O156" s="11">
        <f>G156+E156+I156</f>
        <v>2.2555555555555555</v>
      </c>
    </row>
    <row r="157" spans="1:15" x14ac:dyDescent="0.2">
      <c r="A157" s="181" t="s">
        <v>6</v>
      </c>
      <c r="B157" s="501" t="s">
        <v>659</v>
      </c>
      <c r="C157" s="183" t="s">
        <v>193</v>
      </c>
      <c r="D157" s="212">
        <v>0</v>
      </c>
      <c r="E157" s="193">
        <v>0</v>
      </c>
      <c r="F157" s="504">
        <v>2</v>
      </c>
      <c r="G157" s="206">
        <v>7.4305555555555555E-2</v>
      </c>
      <c r="H157" s="504">
        <v>2</v>
      </c>
      <c r="I157" s="206">
        <v>1.1111111111111112E-2</v>
      </c>
      <c r="K157" s="499"/>
      <c r="L157" s="502"/>
      <c r="O157" s="11">
        <f>G157+E157+I157</f>
        <v>8.5416666666666669E-2</v>
      </c>
    </row>
    <row r="158" spans="1:15" x14ac:dyDescent="0.2">
      <c r="A158" s="34"/>
      <c r="B158" s="167"/>
      <c r="C158" s="183"/>
      <c r="E158" s="24"/>
      <c r="G158" s="35"/>
      <c r="I158" s="24"/>
      <c r="K158" s="499"/>
      <c r="L158" s="502"/>
    </row>
    <row r="159" spans="1:15" x14ac:dyDescent="0.2">
      <c r="A159" s="34"/>
      <c r="B159" s="166" t="s">
        <v>254</v>
      </c>
      <c r="C159" s="180"/>
      <c r="E159" s="24"/>
      <c r="G159" s="35"/>
      <c r="I159" s="24"/>
      <c r="K159" s="499"/>
      <c r="L159" s="502"/>
    </row>
    <row r="160" spans="1:15" x14ac:dyDescent="0.2">
      <c r="A160" s="34">
        <v>1</v>
      </c>
      <c r="B160" s="500" t="s">
        <v>18</v>
      </c>
      <c r="C160" s="13" t="s">
        <v>191</v>
      </c>
      <c r="E160" s="24"/>
      <c r="G160" s="24"/>
      <c r="I160" s="24"/>
      <c r="K160" s="499"/>
      <c r="L160" s="502"/>
      <c r="M160" s="11"/>
    </row>
    <row r="161" spans="1:15" x14ac:dyDescent="0.2">
      <c r="A161" s="181" t="s">
        <v>5</v>
      </c>
      <c r="B161" s="167" t="s">
        <v>154</v>
      </c>
      <c r="C161" s="13" t="s">
        <v>191</v>
      </c>
      <c r="D161" s="208">
        <v>4</v>
      </c>
      <c r="E161" s="213">
        <v>4.9305555555555554E-2</v>
      </c>
      <c r="F161" s="504">
        <v>3</v>
      </c>
      <c r="G161" s="28">
        <v>0.1111111111111111</v>
      </c>
      <c r="H161" s="504">
        <v>6</v>
      </c>
      <c r="I161" s="28">
        <v>0.44444444444444442</v>
      </c>
      <c r="K161" s="499"/>
      <c r="L161" s="502"/>
      <c r="M161" s="11">
        <f>G161+E161+I161</f>
        <v>0.60486111111111107</v>
      </c>
    </row>
    <row r="162" spans="1:15" x14ac:dyDescent="0.2">
      <c r="A162" s="181" t="s">
        <v>6</v>
      </c>
      <c r="B162" s="167" t="s">
        <v>155</v>
      </c>
      <c r="C162" s="13" t="s">
        <v>191</v>
      </c>
      <c r="D162" s="208">
        <v>8</v>
      </c>
      <c r="E162" s="213">
        <v>0.53125</v>
      </c>
      <c r="F162" s="504">
        <v>3</v>
      </c>
      <c r="G162" s="28">
        <v>0.11805555555555557</v>
      </c>
      <c r="H162" s="504">
        <v>4</v>
      </c>
      <c r="I162" s="28">
        <v>0.2590277777777778</v>
      </c>
      <c r="K162" s="499"/>
      <c r="L162" s="502"/>
      <c r="M162" s="11">
        <f>G162+E162+I162</f>
        <v>0.90833333333333344</v>
      </c>
    </row>
    <row r="163" spans="1:15" x14ac:dyDescent="0.2">
      <c r="A163" s="181"/>
      <c r="B163" s="167"/>
      <c r="C163" s="183"/>
      <c r="E163" s="24"/>
      <c r="G163" s="35"/>
      <c r="I163" s="24"/>
      <c r="K163" s="499"/>
      <c r="L163" s="502"/>
    </row>
    <row r="164" spans="1:15" x14ac:dyDescent="0.2">
      <c r="A164" s="34">
        <v>2</v>
      </c>
      <c r="B164" s="167" t="s">
        <v>3</v>
      </c>
      <c r="C164" s="183" t="s">
        <v>192</v>
      </c>
      <c r="E164" s="24"/>
      <c r="G164" s="35"/>
      <c r="I164" s="24"/>
      <c r="K164" s="499"/>
      <c r="L164" s="502"/>
    </row>
    <row r="165" spans="1:15" x14ac:dyDescent="0.2">
      <c r="A165" s="181"/>
      <c r="B165" s="167"/>
      <c r="C165" s="183"/>
      <c r="E165" s="24"/>
      <c r="G165" s="35"/>
      <c r="I165" s="24"/>
      <c r="K165" s="499"/>
      <c r="L165" s="502"/>
    </row>
    <row r="166" spans="1:15" x14ac:dyDescent="0.2">
      <c r="A166" s="34">
        <v>3</v>
      </c>
      <c r="B166" s="190" t="s">
        <v>4</v>
      </c>
      <c r="C166" s="183" t="s">
        <v>193</v>
      </c>
      <c r="E166" s="24"/>
      <c r="G166" s="35"/>
      <c r="I166" s="24"/>
    </row>
    <row r="167" spans="1:15" x14ac:dyDescent="0.2">
      <c r="A167" s="181" t="s">
        <v>5</v>
      </c>
      <c r="B167" s="167" t="s">
        <v>656</v>
      </c>
      <c r="C167" s="183" t="s">
        <v>193</v>
      </c>
      <c r="D167" s="208">
        <v>4</v>
      </c>
      <c r="E167" s="213">
        <v>1.16875</v>
      </c>
      <c r="F167" s="4">
        <v>3</v>
      </c>
      <c r="G167" s="2">
        <v>0.10972222222222222</v>
      </c>
      <c r="H167" s="4">
        <v>5</v>
      </c>
      <c r="I167" s="2">
        <v>0.50208333333333333</v>
      </c>
      <c r="O167" s="11">
        <f>G167+E167+I167</f>
        <v>1.7805555555555554</v>
      </c>
    </row>
    <row r="168" spans="1:15" x14ac:dyDescent="0.2">
      <c r="A168" s="181" t="s">
        <v>6</v>
      </c>
      <c r="B168" s="167" t="s">
        <v>657</v>
      </c>
      <c r="C168" s="183" t="s">
        <v>193</v>
      </c>
      <c r="D168" s="208">
        <v>4</v>
      </c>
      <c r="E168" s="213">
        <v>2.2083333333333335</v>
      </c>
      <c r="F168" s="4">
        <v>3</v>
      </c>
      <c r="G168" s="2">
        <v>0.11388888888888889</v>
      </c>
      <c r="H168" s="4">
        <v>1</v>
      </c>
      <c r="I168" s="2">
        <v>0.13194444444444445</v>
      </c>
      <c r="O168" s="11">
        <f>G168+E168+I168</f>
        <v>2.4541666666666671</v>
      </c>
    </row>
    <row r="169" spans="1:15" x14ac:dyDescent="0.2">
      <c r="A169" s="181"/>
      <c r="B169" s="167"/>
      <c r="C169" s="183"/>
      <c r="D169" s="504"/>
      <c r="E169" s="24"/>
      <c r="F169" s="504"/>
      <c r="G169" s="24"/>
      <c r="H169" s="504"/>
      <c r="I169" s="24"/>
      <c r="O169" s="11"/>
    </row>
    <row r="170" spans="1:15" x14ac:dyDescent="0.2">
      <c r="A170" s="34"/>
      <c r="B170" s="166" t="s">
        <v>165</v>
      </c>
      <c r="C170" s="180"/>
      <c r="E170" s="24"/>
      <c r="G170" s="35"/>
      <c r="I170" s="24"/>
    </row>
    <row r="171" spans="1:15" x14ac:dyDescent="0.2">
      <c r="A171" s="34">
        <v>1</v>
      </c>
      <c r="B171" s="500" t="s">
        <v>18</v>
      </c>
      <c r="C171" s="13" t="s">
        <v>192</v>
      </c>
      <c r="E171" s="24"/>
      <c r="G171" s="35"/>
      <c r="I171" s="24"/>
    </row>
    <row r="172" spans="1:15" x14ac:dyDescent="0.2">
      <c r="A172" s="181" t="s">
        <v>5</v>
      </c>
      <c r="B172" s="167" t="s">
        <v>146</v>
      </c>
      <c r="C172" s="13" t="s">
        <v>191</v>
      </c>
      <c r="D172" s="499">
        <v>3</v>
      </c>
      <c r="E172" s="24">
        <v>2.2222222222222223E-2</v>
      </c>
      <c r="F172" s="504">
        <v>2</v>
      </c>
      <c r="G172" s="2">
        <v>9.7222222222222224E-3</v>
      </c>
      <c r="H172" s="205">
        <v>0</v>
      </c>
      <c r="I172" s="206">
        <v>0</v>
      </c>
      <c r="M172" s="11">
        <f>I172+G172+E172</f>
        <v>3.1944444444444442E-2</v>
      </c>
    </row>
    <row r="173" spans="1:15" x14ac:dyDescent="0.2">
      <c r="A173" s="181" t="s">
        <v>6</v>
      </c>
      <c r="B173" s="167" t="s">
        <v>151</v>
      </c>
      <c r="C173" s="13" t="s">
        <v>191</v>
      </c>
      <c r="D173" s="499">
        <v>8</v>
      </c>
      <c r="E173" s="24">
        <v>0.3611111111111111</v>
      </c>
      <c r="F173" s="504">
        <v>3</v>
      </c>
      <c r="G173" s="2">
        <v>6.5277777777777782E-2</v>
      </c>
      <c r="H173" s="504">
        <v>1</v>
      </c>
      <c r="I173" s="2">
        <v>3.0555555555555555E-2</v>
      </c>
      <c r="M173" s="11">
        <f>I173+G173+E173</f>
        <v>0.45694444444444443</v>
      </c>
    </row>
    <row r="174" spans="1:15" x14ac:dyDescent="0.2">
      <c r="A174" s="181" t="s">
        <v>7</v>
      </c>
      <c r="B174" s="167" t="s">
        <v>169</v>
      </c>
      <c r="C174" s="13" t="s">
        <v>191</v>
      </c>
      <c r="D174" s="499">
        <v>3</v>
      </c>
      <c r="E174" s="24">
        <v>1.5972222222222224E-2</v>
      </c>
      <c r="F174" s="205">
        <v>0</v>
      </c>
      <c r="G174" s="206">
        <v>0</v>
      </c>
      <c r="H174" s="205">
        <v>0</v>
      </c>
      <c r="I174" s="206">
        <v>0</v>
      </c>
      <c r="M174" s="11">
        <f>I174+G174+E174</f>
        <v>1.5972222222222224E-2</v>
      </c>
    </row>
    <row r="175" spans="1:15" x14ac:dyDescent="0.2">
      <c r="A175" s="181"/>
      <c r="B175" s="167"/>
      <c r="C175" s="183"/>
      <c r="E175" s="24"/>
      <c r="G175" s="35"/>
      <c r="I175" s="24"/>
    </row>
    <row r="176" spans="1:15" x14ac:dyDescent="0.2">
      <c r="A176" s="34">
        <v>2</v>
      </c>
      <c r="B176" s="167" t="s">
        <v>3</v>
      </c>
      <c r="C176" s="183" t="s">
        <v>192</v>
      </c>
      <c r="E176" s="24"/>
      <c r="G176" s="35"/>
      <c r="I176" s="24"/>
    </row>
    <row r="177" spans="1:15" x14ac:dyDescent="0.2">
      <c r="A177" s="181"/>
      <c r="B177" s="167"/>
      <c r="C177" s="183"/>
      <c r="E177" s="24"/>
      <c r="G177" s="35"/>
      <c r="I177" s="24"/>
    </row>
    <row r="178" spans="1:15" x14ac:dyDescent="0.2">
      <c r="A178" s="34">
        <v>3</v>
      </c>
      <c r="B178" s="167" t="s">
        <v>4</v>
      </c>
      <c r="C178" s="183" t="s">
        <v>193</v>
      </c>
      <c r="E178" s="24"/>
      <c r="G178" s="35"/>
      <c r="I178" s="24"/>
    </row>
    <row r="179" spans="1:15" x14ac:dyDescent="0.2">
      <c r="A179" s="181" t="s">
        <v>5</v>
      </c>
      <c r="B179" s="167" t="s">
        <v>803</v>
      </c>
      <c r="C179" s="183" t="s">
        <v>193</v>
      </c>
      <c r="D179" s="499">
        <v>6</v>
      </c>
      <c r="E179" s="194">
        <v>0.34166666666666662</v>
      </c>
      <c r="F179" s="205">
        <v>1</v>
      </c>
      <c r="G179" s="206">
        <v>0.12083333333333333</v>
      </c>
      <c r="H179" s="205">
        <v>7</v>
      </c>
      <c r="I179" s="206">
        <v>0.33958333333333335</v>
      </c>
      <c r="O179" s="11">
        <f>E179+G179+I179</f>
        <v>0.80208333333333326</v>
      </c>
    </row>
    <row r="180" spans="1:15" x14ac:dyDescent="0.2">
      <c r="A180" s="181" t="s">
        <v>6</v>
      </c>
      <c r="B180" s="167" t="s">
        <v>166</v>
      </c>
      <c r="C180" s="183" t="s">
        <v>193</v>
      </c>
      <c r="D180" s="499">
        <v>1</v>
      </c>
      <c r="E180" s="194">
        <v>0.10277777777777779</v>
      </c>
      <c r="F180" s="205">
        <v>2</v>
      </c>
      <c r="G180" s="206">
        <v>0.19999999999999998</v>
      </c>
      <c r="H180" s="205">
        <v>1</v>
      </c>
      <c r="I180" s="206">
        <v>5.5555555555555552E-2</v>
      </c>
      <c r="O180" s="11">
        <f>I180+G180+E180</f>
        <v>0.35833333333333334</v>
      </c>
    </row>
    <row r="181" spans="1:15" x14ac:dyDescent="0.2">
      <c r="A181" s="34"/>
      <c r="B181" s="167"/>
      <c r="C181" s="183"/>
      <c r="D181" s="504"/>
      <c r="E181" s="24"/>
      <c r="F181" s="504"/>
      <c r="G181" s="24"/>
      <c r="H181" s="504"/>
      <c r="I181" s="24"/>
      <c r="O181" s="11"/>
    </row>
    <row r="182" spans="1:15" x14ac:dyDescent="0.2">
      <c r="A182" s="34"/>
      <c r="B182" s="166" t="s">
        <v>233</v>
      </c>
      <c r="C182" s="180"/>
      <c r="E182" s="24"/>
      <c r="G182" s="35"/>
      <c r="I182" s="24"/>
      <c r="K182" s="499"/>
      <c r="L182" s="502"/>
    </row>
    <row r="183" spans="1:15" x14ac:dyDescent="0.2">
      <c r="A183" s="34">
        <v>1</v>
      </c>
      <c r="B183" s="500" t="s">
        <v>18</v>
      </c>
      <c r="C183" s="13" t="s">
        <v>191</v>
      </c>
      <c r="E183" s="24"/>
      <c r="G183" s="35"/>
      <c r="I183" s="24"/>
      <c r="K183" s="499"/>
      <c r="L183" s="502"/>
    </row>
    <row r="184" spans="1:15" x14ac:dyDescent="0.2">
      <c r="A184" s="181" t="s">
        <v>5</v>
      </c>
      <c r="B184" s="167" t="s">
        <v>154</v>
      </c>
      <c r="C184" s="13" t="s">
        <v>191</v>
      </c>
      <c r="D184" s="27">
        <v>5</v>
      </c>
      <c r="E184" s="194">
        <v>0.18055555555555555</v>
      </c>
      <c r="F184" s="205">
        <v>5</v>
      </c>
      <c r="G184" s="206">
        <v>0.18055555555555555</v>
      </c>
      <c r="H184" s="205">
        <v>0</v>
      </c>
      <c r="I184" s="206">
        <v>0</v>
      </c>
      <c r="J184" s="5"/>
      <c r="K184" s="121"/>
      <c r="L184" s="502"/>
      <c r="M184" s="11">
        <f>G184+E184+I184</f>
        <v>0.3611111111111111</v>
      </c>
    </row>
    <row r="185" spans="1:15" x14ac:dyDescent="0.2">
      <c r="A185" s="181" t="s">
        <v>6</v>
      </c>
      <c r="B185" s="167" t="s">
        <v>155</v>
      </c>
      <c r="C185" s="13" t="s">
        <v>191</v>
      </c>
      <c r="D185" s="27">
        <v>3</v>
      </c>
      <c r="E185" s="194">
        <v>0.11041666666666666</v>
      </c>
      <c r="F185" s="205">
        <v>3</v>
      </c>
      <c r="G185" s="206">
        <v>0.11041666666666666</v>
      </c>
      <c r="H185" s="205">
        <v>0</v>
      </c>
      <c r="I185" s="206">
        <v>0</v>
      </c>
      <c r="J185" s="5"/>
      <c r="K185" s="121"/>
      <c r="L185" s="502"/>
      <c r="M185" s="11">
        <f>G185+E185+I185</f>
        <v>0.22083333333333333</v>
      </c>
    </row>
    <row r="186" spans="1:15" x14ac:dyDescent="0.2">
      <c r="A186" s="181"/>
      <c r="B186" s="167"/>
      <c r="C186" s="183"/>
      <c r="E186" s="24"/>
      <c r="G186" s="35"/>
      <c r="I186" s="24"/>
      <c r="K186" s="499"/>
      <c r="L186" s="502"/>
    </row>
    <row r="187" spans="1:15" x14ac:dyDescent="0.2">
      <c r="A187" s="34">
        <v>2</v>
      </c>
      <c r="B187" s="167" t="s">
        <v>3</v>
      </c>
      <c r="C187" s="183" t="s">
        <v>192</v>
      </c>
      <c r="E187" s="24"/>
      <c r="G187" s="35"/>
      <c r="I187" s="24"/>
      <c r="K187" s="499"/>
      <c r="L187" s="502"/>
    </row>
    <row r="188" spans="1:15" x14ac:dyDescent="0.2">
      <c r="A188" s="181"/>
      <c r="B188" s="167"/>
      <c r="C188" s="183"/>
      <c r="E188" s="24"/>
      <c r="G188" s="35"/>
      <c r="I188" s="24"/>
      <c r="K188" s="499"/>
      <c r="L188" s="502"/>
    </row>
    <row r="189" spans="1:15" x14ac:dyDescent="0.2">
      <c r="A189" s="34">
        <v>3</v>
      </c>
      <c r="B189" s="167" t="s">
        <v>4</v>
      </c>
      <c r="C189" s="183" t="s">
        <v>193</v>
      </c>
      <c r="E189" s="24"/>
      <c r="G189" s="35"/>
      <c r="I189" s="24"/>
      <c r="K189" s="499"/>
      <c r="L189" s="502"/>
    </row>
    <row r="190" spans="1:15" x14ac:dyDescent="0.2">
      <c r="A190" s="181" t="s">
        <v>5</v>
      </c>
      <c r="B190" s="167" t="s">
        <v>661</v>
      </c>
      <c r="C190" s="183" t="s">
        <v>193</v>
      </c>
      <c r="D190" s="27">
        <v>3</v>
      </c>
      <c r="E190" s="154">
        <v>0.15555555555555556</v>
      </c>
      <c r="F190" s="205">
        <v>3</v>
      </c>
      <c r="G190" s="206">
        <v>0.15555555555555556</v>
      </c>
      <c r="H190" s="205">
        <v>3</v>
      </c>
      <c r="I190" s="206">
        <v>0.51597222222222217</v>
      </c>
      <c r="K190" s="499"/>
      <c r="L190" s="502"/>
      <c r="O190" s="11">
        <f>G190+E190+I190</f>
        <v>0.82708333333333328</v>
      </c>
    </row>
    <row r="191" spans="1:15" x14ac:dyDescent="0.2">
      <c r="A191" s="181" t="s">
        <v>6</v>
      </c>
      <c r="B191" s="167" t="s">
        <v>257</v>
      </c>
      <c r="C191" s="183" t="s">
        <v>193</v>
      </c>
      <c r="D191" s="27">
        <v>4</v>
      </c>
      <c r="E191" s="154">
        <v>0.14722222222222223</v>
      </c>
      <c r="F191" s="205">
        <v>4</v>
      </c>
      <c r="G191" s="206">
        <v>0.14722222222222223</v>
      </c>
      <c r="H191" s="205">
        <v>7</v>
      </c>
      <c r="I191" s="206">
        <v>1.3951388888888889</v>
      </c>
      <c r="K191" s="499"/>
      <c r="L191" s="502"/>
      <c r="O191" s="11">
        <f>G191+E191+I191</f>
        <v>1.6895833333333334</v>
      </c>
    </row>
    <row r="192" spans="1:15" x14ac:dyDescent="0.2">
      <c r="A192" s="181"/>
      <c r="C192" s="183"/>
      <c r="D192" s="156"/>
      <c r="E192" s="24"/>
      <c r="G192" s="24"/>
      <c r="H192" s="156"/>
      <c r="I192" s="24"/>
      <c r="K192" s="499"/>
      <c r="L192" s="502"/>
      <c r="O192" s="11"/>
    </row>
    <row r="193" spans="1:15" x14ac:dyDescent="0.2">
      <c r="A193" s="34"/>
      <c r="B193" s="166" t="s">
        <v>157</v>
      </c>
      <c r="C193" s="180"/>
      <c r="E193" s="24"/>
      <c r="G193" s="35"/>
      <c r="I193" s="24"/>
      <c r="K193" s="499"/>
      <c r="L193" s="502"/>
    </row>
    <row r="194" spans="1:15" x14ac:dyDescent="0.2">
      <c r="A194" s="34">
        <v>1</v>
      </c>
      <c r="B194" s="500" t="s">
        <v>18</v>
      </c>
      <c r="C194" s="13" t="s">
        <v>191</v>
      </c>
      <c r="E194" s="24"/>
      <c r="G194" s="35"/>
      <c r="I194" s="24"/>
      <c r="K194" s="499"/>
      <c r="L194" s="502"/>
    </row>
    <row r="195" spans="1:15" x14ac:dyDescent="0.2">
      <c r="A195" s="181" t="s">
        <v>5</v>
      </c>
      <c r="B195" s="167" t="s">
        <v>150</v>
      </c>
      <c r="C195" s="13" t="s">
        <v>191</v>
      </c>
      <c r="D195" s="214">
        <v>3</v>
      </c>
      <c r="E195" s="155">
        <v>0.11597222222222221</v>
      </c>
      <c r="F195" s="108">
        <v>0</v>
      </c>
      <c r="G195" s="580">
        <v>0</v>
      </c>
      <c r="H195" s="108">
        <v>9</v>
      </c>
      <c r="I195" s="580">
        <v>0.17847222222222223</v>
      </c>
      <c r="K195" s="121"/>
      <c r="L195" s="502"/>
      <c r="M195" s="11">
        <f>G195+E195+I195</f>
        <v>0.29444444444444445</v>
      </c>
    </row>
    <row r="196" spans="1:15" x14ac:dyDescent="0.2">
      <c r="A196" s="181" t="s">
        <v>6</v>
      </c>
      <c r="B196" s="167" t="s">
        <v>147</v>
      </c>
      <c r="C196" s="13" t="s">
        <v>191</v>
      </c>
      <c r="D196" s="214">
        <v>3</v>
      </c>
      <c r="E196" s="155">
        <v>0.11944444444444445</v>
      </c>
      <c r="F196" s="108">
        <v>2</v>
      </c>
      <c r="G196" s="580">
        <v>6.458333333333334E-2</v>
      </c>
      <c r="H196" s="108">
        <v>9</v>
      </c>
      <c r="I196" s="580">
        <v>0.17847222222222223</v>
      </c>
      <c r="K196" s="121"/>
      <c r="L196" s="502"/>
      <c r="M196" s="11">
        <f>G196+E196+I196</f>
        <v>0.36250000000000004</v>
      </c>
    </row>
    <row r="197" spans="1:15" x14ac:dyDescent="0.2">
      <c r="A197" s="181" t="s">
        <v>7</v>
      </c>
      <c r="B197" s="167" t="s">
        <v>169</v>
      </c>
      <c r="C197" s="13" t="s">
        <v>191</v>
      </c>
      <c r="D197" s="214">
        <v>2</v>
      </c>
      <c r="E197" s="155">
        <v>2.6388888888888889E-2</v>
      </c>
      <c r="F197" s="108">
        <v>0</v>
      </c>
      <c r="G197" s="580">
        <v>0</v>
      </c>
      <c r="H197" s="108">
        <v>9</v>
      </c>
      <c r="I197" s="580">
        <v>0.81180555555555556</v>
      </c>
      <c r="K197" s="121"/>
      <c r="L197" s="502"/>
      <c r="M197" s="11">
        <f>G197+E197+I197</f>
        <v>0.83819444444444446</v>
      </c>
    </row>
    <row r="198" spans="1:15" x14ac:dyDescent="0.2">
      <c r="A198" s="181"/>
      <c r="B198" s="167"/>
      <c r="C198" s="183"/>
      <c r="E198" s="24"/>
      <c r="G198" s="35"/>
      <c r="I198" s="24"/>
      <c r="K198" s="499"/>
      <c r="L198" s="502"/>
    </row>
    <row r="199" spans="1:15" x14ac:dyDescent="0.2">
      <c r="A199" s="34">
        <v>2</v>
      </c>
      <c r="B199" s="167" t="s">
        <v>3</v>
      </c>
      <c r="C199" s="183" t="s">
        <v>192</v>
      </c>
      <c r="E199" s="24"/>
      <c r="G199" s="35"/>
      <c r="I199" s="24"/>
      <c r="K199" s="499"/>
      <c r="L199" s="502"/>
    </row>
    <row r="200" spans="1:15" x14ac:dyDescent="0.2">
      <c r="A200" s="181"/>
      <c r="B200" s="167"/>
      <c r="C200" s="183"/>
      <c r="E200" s="24"/>
      <c r="G200" s="35"/>
      <c r="I200" s="24"/>
      <c r="K200" s="499"/>
      <c r="L200" s="502"/>
    </row>
    <row r="201" spans="1:15" x14ac:dyDescent="0.2">
      <c r="A201" s="34">
        <v>3</v>
      </c>
      <c r="B201" s="167" t="s">
        <v>4</v>
      </c>
      <c r="C201" s="183" t="s">
        <v>193</v>
      </c>
      <c r="E201" s="24"/>
      <c r="G201" s="35"/>
      <c r="I201" s="24"/>
      <c r="K201" s="499"/>
      <c r="L201" s="502"/>
    </row>
    <row r="202" spans="1:15" x14ac:dyDescent="0.2">
      <c r="A202" s="181" t="s">
        <v>5</v>
      </c>
      <c r="B202" s="501" t="s">
        <v>660</v>
      </c>
      <c r="C202" s="183" t="s">
        <v>193</v>
      </c>
      <c r="D202" s="214">
        <v>4</v>
      </c>
      <c r="E202" s="155">
        <v>0.75486111111111109</v>
      </c>
      <c r="F202" s="108">
        <v>1</v>
      </c>
      <c r="G202" s="580">
        <v>1.4583333333333332E-2</v>
      </c>
      <c r="H202" s="108">
        <v>7</v>
      </c>
      <c r="I202" s="580">
        <v>0.31180555555555556</v>
      </c>
      <c r="K202" s="499"/>
      <c r="L202" s="502"/>
      <c r="O202" s="11">
        <f>G202+E202+I202</f>
        <v>1.0812499999999998</v>
      </c>
    </row>
    <row r="203" spans="1:15" x14ac:dyDescent="0.2">
      <c r="A203" s="181" t="s">
        <v>6</v>
      </c>
      <c r="B203" s="501" t="s">
        <v>662</v>
      </c>
      <c r="C203" s="183" t="s">
        <v>193</v>
      </c>
      <c r="D203" s="214">
        <v>9</v>
      </c>
      <c r="E203" s="155">
        <v>0.75347222222222221</v>
      </c>
      <c r="F203" s="108">
        <v>1</v>
      </c>
      <c r="G203" s="580">
        <v>2.0833333333333332E-2</v>
      </c>
      <c r="H203" s="108">
        <v>8</v>
      </c>
      <c r="I203" s="580">
        <v>0.24236111111111111</v>
      </c>
      <c r="K203" s="499"/>
      <c r="L203" s="502"/>
      <c r="O203" s="11">
        <f>G203+E203+I203</f>
        <v>1.0166666666666666</v>
      </c>
    </row>
    <row r="204" spans="1:15" ht="12" customHeight="1" x14ac:dyDescent="0.2">
      <c r="A204" s="181"/>
      <c r="C204" s="183"/>
      <c r="D204" s="156"/>
      <c r="E204" s="157"/>
      <c r="F204" s="156"/>
      <c r="G204" s="157"/>
      <c r="H204" s="156"/>
      <c r="I204" s="157"/>
      <c r="K204" s="499"/>
      <c r="L204" s="502"/>
      <c r="O204" s="11"/>
    </row>
    <row r="205" spans="1:15" x14ac:dyDescent="0.2">
      <c r="A205" s="34"/>
      <c r="B205" s="166" t="s">
        <v>349</v>
      </c>
      <c r="C205" s="180"/>
      <c r="E205" s="24"/>
      <c r="G205" s="35"/>
      <c r="I205" s="24"/>
      <c r="K205" s="499"/>
      <c r="L205" s="502"/>
    </row>
    <row r="206" spans="1:15" x14ac:dyDescent="0.2">
      <c r="A206" s="34">
        <v>1</v>
      </c>
      <c r="B206" s="500" t="s">
        <v>18</v>
      </c>
      <c r="C206" s="13" t="s">
        <v>191</v>
      </c>
      <c r="E206" s="24"/>
      <c r="G206" s="35"/>
      <c r="I206" s="24"/>
      <c r="K206" s="499"/>
      <c r="L206" s="502"/>
    </row>
    <row r="207" spans="1:15" x14ac:dyDescent="0.2">
      <c r="A207" s="181" t="s">
        <v>5</v>
      </c>
      <c r="B207" s="167" t="s">
        <v>150</v>
      </c>
      <c r="C207" s="13" t="s">
        <v>191</v>
      </c>
      <c r="D207" s="504">
        <v>0</v>
      </c>
      <c r="E207" s="157">
        <v>0</v>
      </c>
      <c r="F207" s="504">
        <v>0</v>
      </c>
      <c r="G207" s="157">
        <v>0</v>
      </c>
      <c r="H207" s="504">
        <v>0</v>
      </c>
      <c r="I207" s="157">
        <v>0</v>
      </c>
      <c r="K207" s="121"/>
      <c r="L207" s="502"/>
      <c r="M207" s="11">
        <f>G207+E207+I207</f>
        <v>0</v>
      </c>
    </row>
    <row r="208" spans="1:15" x14ac:dyDescent="0.2">
      <c r="A208" s="181" t="s">
        <v>6</v>
      </c>
      <c r="B208" s="167" t="s">
        <v>147</v>
      </c>
      <c r="C208" s="13" t="s">
        <v>191</v>
      </c>
      <c r="D208" s="504">
        <v>0</v>
      </c>
      <c r="E208" s="157">
        <v>0</v>
      </c>
      <c r="F208" s="504">
        <v>0</v>
      </c>
      <c r="G208" s="157">
        <v>0</v>
      </c>
      <c r="H208" s="504">
        <v>2</v>
      </c>
      <c r="I208" s="157">
        <v>2.013888888888889E-2</v>
      </c>
      <c r="K208" s="499"/>
      <c r="L208" s="502"/>
      <c r="M208" s="11">
        <f>G208+E208+I208</f>
        <v>2.013888888888889E-2</v>
      </c>
    </row>
    <row r="209" spans="1:15" x14ac:dyDescent="0.2">
      <c r="A209" s="181"/>
      <c r="B209" s="167"/>
      <c r="C209" s="183"/>
      <c r="E209" s="24"/>
      <c r="G209" s="35"/>
      <c r="I209" s="24"/>
      <c r="K209" s="499"/>
      <c r="L209" s="502"/>
    </row>
    <row r="210" spans="1:15" x14ac:dyDescent="0.2">
      <c r="A210" s="34">
        <v>2</v>
      </c>
      <c r="B210" s="167" t="s">
        <v>3</v>
      </c>
      <c r="C210" s="183" t="s">
        <v>192</v>
      </c>
      <c r="E210" s="24"/>
      <c r="G210" s="35"/>
      <c r="I210" s="24"/>
      <c r="K210" s="499"/>
      <c r="L210" s="502"/>
    </row>
    <row r="211" spans="1:15" x14ac:dyDescent="0.2">
      <c r="A211" s="181"/>
      <c r="B211" s="167"/>
      <c r="C211" s="183"/>
      <c r="E211" s="24"/>
      <c r="G211" s="35"/>
      <c r="I211" s="24"/>
      <c r="K211" s="499"/>
      <c r="L211" s="502"/>
    </row>
    <row r="212" spans="1:15" x14ac:dyDescent="0.2">
      <c r="A212" s="34">
        <v>3</v>
      </c>
      <c r="B212" s="167" t="s">
        <v>4</v>
      </c>
      <c r="C212" s="183" t="s">
        <v>193</v>
      </c>
      <c r="E212" s="24"/>
      <c r="G212" s="35"/>
      <c r="I212" s="24"/>
      <c r="K212" s="499"/>
      <c r="L212" s="502"/>
    </row>
    <row r="213" spans="1:15" x14ac:dyDescent="0.2">
      <c r="A213" s="181" t="s">
        <v>5</v>
      </c>
      <c r="B213" s="501" t="s">
        <v>298</v>
      </c>
      <c r="C213" s="183" t="s">
        <v>193</v>
      </c>
      <c r="D213" s="504">
        <v>6</v>
      </c>
      <c r="E213" s="158">
        <v>0.40902777777777777</v>
      </c>
      <c r="F213" s="504">
        <v>0</v>
      </c>
      <c r="G213" s="157">
        <v>0</v>
      </c>
      <c r="H213" s="504">
        <v>5</v>
      </c>
      <c r="I213" s="157">
        <v>0.47152777777777777</v>
      </c>
      <c r="K213" s="499"/>
      <c r="L213" s="502"/>
      <c r="O213" s="11">
        <f>G213+E213+I213</f>
        <v>0.88055555555555554</v>
      </c>
    </row>
    <row r="214" spans="1:15" x14ac:dyDescent="0.2">
      <c r="A214" s="181"/>
      <c r="C214" s="183"/>
      <c r="D214" s="195"/>
      <c r="E214" s="24"/>
      <c r="F214" s="195"/>
      <c r="G214" s="24"/>
      <c r="H214" s="195"/>
      <c r="I214" s="24"/>
      <c r="K214" s="499"/>
      <c r="L214" s="502"/>
      <c r="O214" s="11"/>
    </row>
    <row r="215" spans="1:15" x14ac:dyDescent="0.2">
      <c r="A215" s="34"/>
      <c r="B215" s="166" t="s">
        <v>663</v>
      </c>
      <c r="C215" s="180"/>
      <c r="E215" s="24"/>
      <c r="G215" s="35"/>
      <c r="I215" s="24"/>
      <c r="K215" s="499"/>
      <c r="L215" s="502"/>
    </row>
    <row r="216" spans="1:15" x14ac:dyDescent="0.2">
      <c r="A216" s="34">
        <v>1</v>
      </c>
      <c r="B216" s="500" t="s">
        <v>18</v>
      </c>
      <c r="C216" s="13" t="s">
        <v>191</v>
      </c>
      <c r="E216" s="24"/>
      <c r="G216" s="35"/>
      <c r="I216" s="24"/>
      <c r="K216" s="499"/>
      <c r="L216" s="502"/>
    </row>
    <row r="217" spans="1:15" x14ac:dyDescent="0.2">
      <c r="A217" s="181" t="s">
        <v>5</v>
      </c>
      <c r="B217" s="167" t="s">
        <v>146</v>
      </c>
      <c r="C217" s="13" t="s">
        <v>191</v>
      </c>
      <c r="D217" s="504">
        <v>0</v>
      </c>
      <c r="E217" s="157">
        <v>0</v>
      </c>
      <c r="F217" s="504">
        <v>0</v>
      </c>
      <c r="G217" s="157">
        <v>0</v>
      </c>
      <c r="H217" s="504">
        <v>1</v>
      </c>
      <c r="I217" s="157">
        <v>1.3888888888888889E-3</v>
      </c>
      <c r="K217" s="121"/>
      <c r="L217" s="502"/>
      <c r="M217" s="11">
        <f>G217+E217+I217</f>
        <v>1.3888888888888889E-3</v>
      </c>
    </row>
    <row r="218" spans="1:15" x14ac:dyDescent="0.2">
      <c r="A218" s="181" t="s">
        <v>6</v>
      </c>
      <c r="B218" s="167" t="s">
        <v>147</v>
      </c>
      <c r="C218" s="13" t="s">
        <v>191</v>
      </c>
      <c r="D218" s="504">
        <v>0</v>
      </c>
      <c r="E218" s="157">
        <v>0</v>
      </c>
      <c r="F218" s="504">
        <v>0</v>
      </c>
      <c r="G218" s="157">
        <v>0</v>
      </c>
      <c r="H218" s="504">
        <v>0</v>
      </c>
      <c r="I218" s="157">
        <v>0</v>
      </c>
      <c r="K218" s="499"/>
      <c r="L218" s="502"/>
      <c r="M218" s="11">
        <f>G218+E218+I218</f>
        <v>0</v>
      </c>
    </row>
    <row r="219" spans="1:15" x14ac:dyDescent="0.2">
      <c r="A219" s="181"/>
      <c r="B219" s="167"/>
      <c r="C219" s="183"/>
      <c r="D219" s="504"/>
      <c r="E219" s="157"/>
      <c r="F219" s="504"/>
      <c r="G219" s="157"/>
      <c r="H219" s="504"/>
      <c r="I219" s="157"/>
      <c r="K219" s="499"/>
      <c r="L219" s="502"/>
    </row>
    <row r="220" spans="1:15" x14ac:dyDescent="0.2">
      <c r="A220" s="34">
        <v>2</v>
      </c>
      <c r="B220" s="167" t="s">
        <v>3</v>
      </c>
      <c r="C220" s="183" t="s">
        <v>192</v>
      </c>
      <c r="D220" s="504"/>
      <c r="E220" s="157"/>
      <c r="F220" s="504"/>
      <c r="G220" s="157"/>
      <c r="H220" s="504"/>
      <c r="I220" s="157"/>
      <c r="K220" s="499"/>
      <c r="L220" s="502"/>
    </row>
    <row r="221" spans="1:15" x14ac:dyDescent="0.2">
      <c r="A221" s="181"/>
      <c r="B221" s="167"/>
      <c r="C221" s="183"/>
      <c r="D221" s="504"/>
      <c r="E221" s="157"/>
      <c r="F221" s="504"/>
      <c r="G221" s="157"/>
      <c r="H221" s="504"/>
      <c r="I221" s="157"/>
      <c r="K221" s="499"/>
      <c r="L221" s="502"/>
    </row>
    <row r="222" spans="1:15" x14ac:dyDescent="0.2">
      <c r="A222" s="34">
        <v>3</v>
      </c>
      <c r="B222" s="167" t="s">
        <v>4</v>
      </c>
      <c r="C222" s="183" t="s">
        <v>193</v>
      </c>
      <c r="D222" s="504"/>
      <c r="E222" s="157"/>
      <c r="F222" s="504"/>
      <c r="G222" s="157"/>
      <c r="H222" s="504"/>
      <c r="I222" s="157"/>
      <c r="K222" s="499"/>
      <c r="L222" s="502"/>
    </row>
    <row r="223" spans="1:15" x14ac:dyDescent="0.2">
      <c r="A223" s="181" t="s">
        <v>5</v>
      </c>
      <c r="B223" s="501" t="s">
        <v>804</v>
      </c>
      <c r="C223" s="183" t="s">
        <v>193</v>
      </c>
      <c r="D223" s="504">
        <v>3</v>
      </c>
      <c r="E223" s="159">
        <v>4.8611111111111112E-2</v>
      </c>
      <c r="F223" s="504">
        <v>0</v>
      </c>
      <c r="G223" s="157">
        <v>0</v>
      </c>
      <c r="H223" s="504">
        <v>8</v>
      </c>
      <c r="I223" s="157">
        <v>0.25347222222222221</v>
      </c>
      <c r="K223" s="499"/>
      <c r="L223" s="502"/>
      <c r="O223" s="11">
        <f>G223+E223+I223</f>
        <v>0.30208333333333331</v>
      </c>
    </row>
    <row r="224" spans="1:15" x14ac:dyDescent="0.2">
      <c r="A224" s="181"/>
      <c r="C224" s="183"/>
      <c r="D224" s="195"/>
      <c r="E224" s="24"/>
      <c r="F224" s="195"/>
      <c r="G224" s="24"/>
      <c r="H224" s="195"/>
      <c r="I224" s="24"/>
      <c r="K224" s="499"/>
      <c r="L224" s="502"/>
      <c r="O224" s="11"/>
    </row>
    <row r="225" spans="1:15" x14ac:dyDescent="0.2">
      <c r="A225" s="34"/>
      <c r="B225" s="166" t="s">
        <v>161</v>
      </c>
      <c r="C225" s="180"/>
      <c r="E225" s="24"/>
      <c r="G225" s="35"/>
      <c r="I225" s="24"/>
      <c r="K225" s="499"/>
      <c r="L225" s="502"/>
    </row>
    <row r="226" spans="1:15" x14ac:dyDescent="0.2">
      <c r="A226" s="34">
        <v>1</v>
      </c>
      <c r="B226" s="500" t="s">
        <v>18</v>
      </c>
      <c r="C226" s="13" t="s">
        <v>191</v>
      </c>
      <c r="E226" s="24"/>
      <c r="G226" s="35"/>
      <c r="I226" s="24"/>
      <c r="K226" s="499"/>
      <c r="L226" s="502"/>
    </row>
    <row r="227" spans="1:15" x14ac:dyDescent="0.2">
      <c r="A227" s="181" t="s">
        <v>5</v>
      </c>
      <c r="B227" s="167" t="s">
        <v>154</v>
      </c>
      <c r="C227" s="13" t="s">
        <v>191</v>
      </c>
      <c r="D227" s="504">
        <v>0</v>
      </c>
      <c r="E227" s="158">
        <v>0</v>
      </c>
      <c r="F227" s="504">
        <v>1</v>
      </c>
      <c r="G227" s="159">
        <v>0.52986111111111112</v>
      </c>
      <c r="H227" s="504">
        <v>0</v>
      </c>
      <c r="I227" s="159">
        <v>0</v>
      </c>
      <c r="K227" s="499"/>
      <c r="L227" s="502"/>
      <c r="M227" s="11">
        <f>G227+E227+I227</f>
        <v>0.52986111111111112</v>
      </c>
    </row>
    <row r="228" spans="1:15" x14ac:dyDescent="0.2">
      <c r="A228" s="181" t="s">
        <v>6</v>
      </c>
      <c r="B228" s="167" t="s">
        <v>155</v>
      </c>
      <c r="C228" s="13" t="s">
        <v>191</v>
      </c>
      <c r="D228" s="504">
        <v>0</v>
      </c>
      <c r="E228" s="158">
        <v>0</v>
      </c>
      <c r="F228" s="504">
        <v>1</v>
      </c>
      <c r="G228" s="159">
        <v>5.347222222222222E-2</v>
      </c>
      <c r="H228" s="504">
        <v>0</v>
      </c>
      <c r="I228" s="159">
        <v>0</v>
      </c>
      <c r="K228" s="499"/>
      <c r="L228" s="502"/>
      <c r="M228" s="11">
        <f>G228+E228+I228</f>
        <v>5.347222222222222E-2</v>
      </c>
    </row>
    <row r="229" spans="1:15" x14ac:dyDescent="0.2">
      <c r="A229" s="181" t="s">
        <v>7</v>
      </c>
      <c r="B229" s="167" t="s">
        <v>210</v>
      </c>
      <c r="C229" s="13" t="s">
        <v>191</v>
      </c>
      <c r="D229" s="504">
        <v>1</v>
      </c>
      <c r="E229" s="158">
        <v>0.34791666666666665</v>
      </c>
      <c r="F229" s="504">
        <v>0</v>
      </c>
      <c r="G229" s="159">
        <v>0</v>
      </c>
      <c r="H229" s="504">
        <v>0</v>
      </c>
      <c r="I229" s="159">
        <v>0</v>
      </c>
      <c r="K229" s="499"/>
      <c r="L229" s="502"/>
      <c r="M229" s="11">
        <f>G229+E229+I229</f>
        <v>0.34791666666666665</v>
      </c>
    </row>
    <row r="230" spans="1:15" x14ac:dyDescent="0.2">
      <c r="A230" s="181"/>
      <c r="B230" s="167"/>
      <c r="C230" s="13"/>
      <c r="E230" s="24"/>
      <c r="F230" s="504"/>
      <c r="G230" s="159"/>
      <c r="H230" s="504"/>
      <c r="I230" s="159"/>
      <c r="K230" s="499"/>
      <c r="L230" s="502"/>
    </row>
    <row r="231" spans="1:15" x14ac:dyDescent="0.2">
      <c r="A231" s="34">
        <v>2</v>
      </c>
      <c r="B231" s="167" t="s">
        <v>3</v>
      </c>
      <c r="C231" s="183" t="s">
        <v>192</v>
      </c>
      <c r="E231" s="24"/>
      <c r="F231" s="504"/>
      <c r="G231" s="159"/>
      <c r="H231" s="504"/>
      <c r="I231" s="159"/>
      <c r="K231" s="499"/>
      <c r="L231" s="502"/>
    </row>
    <row r="232" spans="1:15" x14ac:dyDescent="0.2">
      <c r="A232" s="181"/>
      <c r="B232" s="167"/>
      <c r="C232" s="183"/>
      <c r="E232" s="24"/>
      <c r="F232" s="504"/>
      <c r="G232" s="159"/>
      <c r="H232" s="504"/>
      <c r="I232" s="159"/>
      <c r="K232" s="499"/>
      <c r="L232" s="502"/>
    </row>
    <row r="233" spans="1:15" x14ac:dyDescent="0.2">
      <c r="A233" s="34">
        <v>3</v>
      </c>
      <c r="B233" s="167" t="s">
        <v>4</v>
      </c>
      <c r="C233" s="183" t="s">
        <v>193</v>
      </c>
      <c r="E233" s="24"/>
      <c r="F233" s="504"/>
      <c r="G233" s="159"/>
      <c r="H233" s="504"/>
      <c r="I233" s="159"/>
      <c r="K233" s="499"/>
      <c r="L233" s="502"/>
    </row>
    <row r="234" spans="1:15" x14ac:dyDescent="0.2">
      <c r="A234" s="181" t="s">
        <v>5</v>
      </c>
      <c r="B234" s="167" t="s">
        <v>162</v>
      </c>
      <c r="C234" s="183" t="s">
        <v>193</v>
      </c>
      <c r="D234" s="504">
        <v>1</v>
      </c>
      <c r="E234" s="158">
        <v>1.2715277777777778</v>
      </c>
      <c r="F234" s="504">
        <v>0</v>
      </c>
      <c r="G234" s="159">
        <v>0</v>
      </c>
      <c r="H234" s="504">
        <v>8</v>
      </c>
      <c r="I234" s="159">
        <v>1.4437499999999999</v>
      </c>
      <c r="K234" s="499"/>
      <c r="L234" s="502"/>
      <c r="O234" s="11">
        <f>G234+E234+I234</f>
        <v>2.7152777777777777</v>
      </c>
    </row>
    <row r="235" spans="1:15" x14ac:dyDescent="0.2">
      <c r="A235" s="181" t="s">
        <v>6</v>
      </c>
      <c r="B235" s="501" t="s">
        <v>348</v>
      </c>
      <c r="C235" s="183" t="s">
        <v>193</v>
      </c>
      <c r="D235" s="504">
        <v>3</v>
      </c>
      <c r="E235" s="158">
        <v>5.4166666666666669E-2</v>
      </c>
      <c r="F235" s="504">
        <v>1</v>
      </c>
      <c r="G235" s="159">
        <v>1.5277777777777777E-2</v>
      </c>
      <c r="H235" s="504">
        <v>2</v>
      </c>
      <c r="I235" s="159">
        <v>2.013888888888889E-2</v>
      </c>
      <c r="K235" s="499"/>
      <c r="L235" s="502"/>
      <c r="O235" s="11">
        <f>G235+E235+I235</f>
        <v>8.9583333333333334E-2</v>
      </c>
    </row>
    <row r="236" spans="1:15" x14ac:dyDescent="0.2">
      <c r="A236" s="34"/>
      <c r="B236" s="167"/>
      <c r="C236" s="183"/>
      <c r="E236" s="24"/>
      <c r="G236" s="35"/>
      <c r="I236" s="24"/>
      <c r="K236" s="499"/>
      <c r="L236" s="502"/>
    </row>
    <row r="237" spans="1:15" x14ac:dyDescent="0.2">
      <c r="A237" s="179"/>
      <c r="B237" s="166" t="s">
        <v>163</v>
      </c>
      <c r="C237" s="196"/>
      <c r="E237" s="24"/>
      <c r="G237" s="35"/>
      <c r="I237" s="24"/>
      <c r="K237" s="499"/>
      <c r="L237" s="502"/>
    </row>
    <row r="238" spans="1:15" x14ac:dyDescent="0.2">
      <c r="A238" s="34">
        <v>1</v>
      </c>
      <c r="B238" s="500" t="s">
        <v>18</v>
      </c>
      <c r="C238" s="13" t="s">
        <v>191</v>
      </c>
      <c r="D238" s="504"/>
      <c r="E238" s="2"/>
      <c r="G238" s="2"/>
      <c r="H238" s="504"/>
      <c r="I238" s="2"/>
      <c r="K238" s="499"/>
      <c r="L238" s="502"/>
      <c r="M238" s="11"/>
    </row>
    <row r="239" spans="1:15" x14ac:dyDescent="0.2">
      <c r="A239" s="181" t="s">
        <v>5</v>
      </c>
      <c r="B239" s="167" t="s">
        <v>146</v>
      </c>
      <c r="C239" s="13" t="s">
        <v>191</v>
      </c>
      <c r="D239" s="216">
        <v>1</v>
      </c>
      <c r="E239" s="154">
        <v>1.7361111111111112E-2</v>
      </c>
      <c r="F239" s="504">
        <v>1</v>
      </c>
      <c r="G239" s="158">
        <v>0.53472222222222221</v>
      </c>
      <c r="H239" s="504">
        <v>4</v>
      </c>
      <c r="I239" s="158">
        <v>0.10069444444444443</v>
      </c>
      <c r="M239" s="11">
        <f>G239+E239+I239</f>
        <v>0.65277777777777779</v>
      </c>
    </row>
    <row r="240" spans="1:15" x14ac:dyDescent="0.2">
      <c r="A240" s="181" t="s">
        <v>6</v>
      </c>
      <c r="B240" s="167" t="s">
        <v>155</v>
      </c>
      <c r="C240" s="13" t="s">
        <v>191</v>
      </c>
      <c r="D240" s="504">
        <v>1</v>
      </c>
      <c r="E240" s="154">
        <v>2.4305555555555556E-2</v>
      </c>
      <c r="F240" s="504">
        <v>0</v>
      </c>
      <c r="G240" s="158">
        <v>0</v>
      </c>
      <c r="H240" s="504">
        <v>6</v>
      </c>
      <c r="I240" s="158">
        <v>0.15763888888888888</v>
      </c>
      <c r="M240" s="11">
        <f>G240+E240+I240</f>
        <v>0.18194444444444444</v>
      </c>
    </row>
    <row r="241" spans="1:15" x14ac:dyDescent="0.2">
      <c r="A241" s="181" t="s">
        <v>6</v>
      </c>
      <c r="B241" s="167" t="s">
        <v>148</v>
      </c>
      <c r="C241" s="13" t="s">
        <v>191</v>
      </c>
      <c r="D241" s="504">
        <v>2</v>
      </c>
      <c r="E241" s="154">
        <v>4.7916666666666663E-2</v>
      </c>
      <c r="F241" s="504">
        <v>0</v>
      </c>
      <c r="G241" s="158">
        <v>0</v>
      </c>
      <c r="H241" s="504">
        <v>2</v>
      </c>
      <c r="I241" s="158">
        <v>0.16874999999999998</v>
      </c>
      <c r="M241" s="11">
        <f>G241+E241+I241</f>
        <v>0.21666666666666665</v>
      </c>
    </row>
    <row r="242" spans="1:15" x14ac:dyDescent="0.2">
      <c r="A242" s="181"/>
      <c r="B242" s="167"/>
      <c r="C242" s="183"/>
      <c r="D242" s="115"/>
      <c r="E242" s="28"/>
      <c r="F242" s="115"/>
      <c r="G242" s="28"/>
      <c r="H242" s="115"/>
      <c r="I242" s="28"/>
    </row>
    <row r="243" spans="1:15" x14ac:dyDescent="0.2">
      <c r="A243" s="34">
        <v>2</v>
      </c>
      <c r="B243" s="167" t="s">
        <v>3</v>
      </c>
      <c r="C243" s="183" t="s">
        <v>192</v>
      </c>
      <c r="E243" s="24"/>
      <c r="G243" s="35"/>
      <c r="I243" s="24"/>
    </row>
    <row r="244" spans="1:15" x14ac:dyDescent="0.2">
      <c r="A244" s="181"/>
      <c r="B244" s="167"/>
      <c r="C244" s="183"/>
      <c r="E244" s="24"/>
      <c r="G244" s="35"/>
      <c r="I244" s="24"/>
    </row>
    <row r="245" spans="1:15" x14ac:dyDescent="0.2">
      <c r="A245" s="34">
        <v>3</v>
      </c>
      <c r="B245" s="167" t="s">
        <v>4</v>
      </c>
      <c r="C245" s="183" t="s">
        <v>193</v>
      </c>
      <c r="E245" s="24"/>
      <c r="G245" s="2"/>
      <c r="I245" s="24"/>
      <c r="O245" s="11"/>
    </row>
    <row r="246" spans="1:15" x14ac:dyDescent="0.2">
      <c r="A246" s="181" t="s">
        <v>5</v>
      </c>
      <c r="B246" s="167" t="s">
        <v>164</v>
      </c>
      <c r="C246" s="183" t="s">
        <v>193</v>
      </c>
      <c r="D246" s="215">
        <v>4</v>
      </c>
      <c r="E246" s="154">
        <v>0.27638888888888885</v>
      </c>
      <c r="F246" s="504">
        <v>4</v>
      </c>
      <c r="G246" s="158">
        <v>0.97222222222222221</v>
      </c>
      <c r="H246" s="504">
        <v>3</v>
      </c>
      <c r="I246" s="158">
        <v>2.361111111111111E-2</v>
      </c>
      <c r="L246" s="65" t="s">
        <v>184</v>
      </c>
      <c r="O246" s="11">
        <f>G246+E246+I246</f>
        <v>1.2722222222222221</v>
      </c>
    </row>
    <row r="247" spans="1:15" x14ac:dyDescent="0.2">
      <c r="A247" s="34"/>
      <c r="B247" s="167"/>
      <c r="C247" s="183"/>
      <c r="D247" s="499"/>
      <c r="E247" s="24"/>
      <c r="F247" s="499"/>
      <c r="G247" s="24"/>
      <c r="H247" s="499"/>
      <c r="I247" s="24"/>
      <c r="J247" s="197"/>
      <c r="K247" s="82"/>
      <c r="L247" s="83"/>
      <c r="M247" s="82"/>
      <c r="N247" s="496"/>
      <c r="O247" s="11"/>
    </row>
    <row r="248" spans="1:15" x14ac:dyDescent="0.2">
      <c r="A248" s="34"/>
      <c r="B248" s="166" t="s">
        <v>159</v>
      </c>
      <c r="C248" s="180"/>
      <c r="E248" s="24"/>
      <c r="G248" s="35"/>
      <c r="I248" s="24"/>
    </row>
    <row r="249" spans="1:15" x14ac:dyDescent="0.2">
      <c r="A249" s="499">
        <v>1</v>
      </c>
      <c r="B249" s="501" t="s">
        <v>32</v>
      </c>
      <c r="C249" s="16" t="s">
        <v>58</v>
      </c>
      <c r="E249" s="24"/>
      <c r="G249" s="35"/>
      <c r="I249" s="24"/>
    </row>
    <row r="250" spans="1:15" x14ac:dyDescent="0.2">
      <c r="A250" s="14" t="s">
        <v>5</v>
      </c>
      <c r="B250" s="501" t="s">
        <v>664</v>
      </c>
      <c r="C250" s="16" t="s">
        <v>58</v>
      </c>
      <c r="D250" s="504">
        <v>0</v>
      </c>
      <c r="E250" s="2">
        <v>0</v>
      </c>
      <c r="F250" s="504">
        <v>3</v>
      </c>
      <c r="G250" s="158">
        <v>1.1368055555555556</v>
      </c>
      <c r="H250" s="504">
        <v>0</v>
      </c>
      <c r="I250" s="158">
        <v>0</v>
      </c>
      <c r="L250" s="188">
        <f>G250+E250+I250</f>
        <v>1.1368055555555556</v>
      </c>
    </row>
    <row r="251" spans="1:15" x14ac:dyDescent="0.2">
      <c r="A251" s="14" t="s">
        <v>6</v>
      </c>
      <c r="B251" s="501" t="s">
        <v>645</v>
      </c>
      <c r="C251" s="16" t="s">
        <v>58</v>
      </c>
      <c r="D251" s="504">
        <v>0</v>
      </c>
      <c r="E251" s="2">
        <v>0</v>
      </c>
      <c r="F251" s="504">
        <v>0</v>
      </c>
      <c r="G251" s="158">
        <v>0</v>
      </c>
      <c r="H251" s="504">
        <v>1</v>
      </c>
      <c r="I251" s="158">
        <v>0.15416666666666667</v>
      </c>
      <c r="L251" s="188">
        <f>G251+E251+I251</f>
        <v>0.15416666666666667</v>
      </c>
    </row>
    <row r="252" spans="1:15" x14ac:dyDescent="0.2">
      <c r="A252" s="14" t="s">
        <v>7</v>
      </c>
      <c r="B252" s="501" t="s">
        <v>646</v>
      </c>
      <c r="C252" s="16" t="s">
        <v>58</v>
      </c>
      <c r="D252" s="504">
        <v>0</v>
      </c>
      <c r="E252" s="2">
        <v>0</v>
      </c>
      <c r="F252" s="504">
        <v>0</v>
      </c>
      <c r="G252" s="158">
        <v>0</v>
      </c>
      <c r="H252" s="504">
        <v>0</v>
      </c>
      <c r="I252" s="158">
        <v>0</v>
      </c>
      <c r="L252" s="188">
        <f>G252+E252+I252</f>
        <v>0</v>
      </c>
    </row>
    <row r="253" spans="1:15" x14ac:dyDescent="0.2">
      <c r="A253" s="14"/>
      <c r="E253" s="24"/>
      <c r="G253" s="24"/>
      <c r="I253" s="24"/>
      <c r="L253" s="137"/>
    </row>
    <row r="254" spans="1:15" x14ac:dyDescent="0.2">
      <c r="A254" s="34">
        <v>2</v>
      </c>
      <c r="B254" s="167" t="s">
        <v>168</v>
      </c>
      <c r="C254" s="13" t="s">
        <v>191</v>
      </c>
      <c r="E254" s="24"/>
      <c r="G254" s="24"/>
      <c r="I254" s="24"/>
    </row>
    <row r="255" spans="1:15" x14ac:dyDescent="0.2">
      <c r="A255" s="14" t="s">
        <v>5</v>
      </c>
      <c r="B255" s="501" t="s">
        <v>613</v>
      </c>
      <c r="C255" s="13" t="s">
        <v>191</v>
      </c>
      <c r="D255" s="504">
        <v>0</v>
      </c>
      <c r="E255" s="2">
        <v>0</v>
      </c>
      <c r="F255" s="504">
        <v>0</v>
      </c>
      <c r="G255" s="158">
        <v>0</v>
      </c>
      <c r="H255" s="504">
        <v>2</v>
      </c>
      <c r="I255" s="158">
        <v>0.12083333333333333</v>
      </c>
      <c r="J255" s="198"/>
      <c r="M255" s="11">
        <f>G255+E255+I255</f>
        <v>0.12083333333333333</v>
      </c>
    </row>
    <row r="256" spans="1:15" x14ac:dyDescent="0.2">
      <c r="A256" s="14" t="s">
        <v>6</v>
      </c>
      <c r="B256" s="501" t="s">
        <v>614</v>
      </c>
      <c r="C256" s="13" t="s">
        <v>191</v>
      </c>
      <c r="D256" s="504">
        <v>1</v>
      </c>
      <c r="E256" s="2">
        <v>0.11319444444444444</v>
      </c>
      <c r="F256" s="504">
        <v>0</v>
      </c>
      <c r="G256" s="158">
        <v>0</v>
      </c>
      <c r="H256" s="504">
        <v>3</v>
      </c>
      <c r="I256" s="158">
        <v>0.19444444444444445</v>
      </c>
      <c r="J256" s="198"/>
      <c r="M256" s="11">
        <f>G256+E256+I256</f>
        <v>0.30763888888888891</v>
      </c>
    </row>
    <row r="257" spans="1:15" x14ac:dyDescent="0.2">
      <c r="A257" s="14" t="s">
        <v>7</v>
      </c>
      <c r="B257" s="501" t="s">
        <v>665</v>
      </c>
      <c r="C257" s="13" t="s">
        <v>191</v>
      </c>
      <c r="D257" s="504">
        <v>0</v>
      </c>
      <c r="E257" s="2">
        <v>0</v>
      </c>
      <c r="F257" s="504">
        <v>0</v>
      </c>
      <c r="G257" s="158">
        <v>0</v>
      </c>
      <c r="H257" s="504">
        <v>4</v>
      </c>
      <c r="I257" s="158">
        <v>0.33124999999999999</v>
      </c>
      <c r="J257" s="198"/>
      <c r="M257" s="11">
        <f>G257+E257+I257</f>
        <v>0.33124999999999999</v>
      </c>
    </row>
    <row r="258" spans="1:15" x14ac:dyDescent="0.2">
      <c r="A258" s="34"/>
      <c r="B258" s="167"/>
      <c r="C258" s="183"/>
      <c r="E258" s="24"/>
      <c r="G258" s="35"/>
      <c r="I258" s="24"/>
    </row>
    <row r="259" spans="1:15" x14ac:dyDescent="0.2">
      <c r="A259" s="34">
        <v>3</v>
      </c>
      <c r="B259" s="167" t="s">
        <v>3</v>
      </c>
      <c r="C259" s="34" t="s">
        <v>192</v>
      </c>
      <c r="E259" s="24"/>
      <c r="G259" s="35"/>
      <c r="I259" s="24"/>
    </row>
    <row r="260" spans="1:15" x14ac:dyDescent="0.2">
      <c r="A260" s="181" t="s">
        <v>5</v>
      </c>
      <c r="B260" s="501" t="s">
        <v>666</v>
      </c>
      <c r="C260" s="34" t="s">
        <v>192</v>
      </c>
      <c r="D260" s="504">
        <v>0</v>
      </c>
      <c r="E260" s="2">
        <v>0</v>
      </c>
      <c r="F260" s="504">
        <v>0</v>
      </c>
      <c r="G260" s="2">
        <v>0</v>
      </c>
      <c r="H260" s="504">
        <v>0</v>
      </c>
      <c r="I260" s="2">
        <v>0</v>
      </c>
      <c r="N260" s="11">
        <f t="shared" ref="N260:N265" si="5">I260+E260+G260</f>
        <v>0</v>
      </c>
    </row>
    <row r="261" spans="1:15" x14ac:dyDescent="0.2">
      <c r="A261" s="181" t="s">
        <v>6</v>
      </c>
      <c r="B261" s="501" t="s">
        <v>667</v>
      </c>
      <c r="C261" s="34" t="s">
        <v>192</v>
      </c>
      <c r="D261" s="504">
        <v>0</v>
      </c>
      <c r="E261" s="2">
        <v>0</v>
      </c>
      <c r="F261" s="504">
        <v>0</v>
      </c>
      <c r="G261" s="2">
        <v>0</v>
      </c>
      <c r="H261" s="504">
        <v>0</v>
      </c>
      <c r="I261" s="2">
        <v>0</v>
      </c>
      <c r="N261" s="11">
        <f t="shared" si="5"/>
        <v>0</v>
      </c>
    </row>
    <row r="262" spans="1:15" x14ac:dyDescent="0.2">
      <c r="A262" s="181" t="s">
        <v>7</v>
      </c>
      <c r="B262" s="501" t="s">
        <v>668</v>
      </c>
      <c r="C262" s="34" t="s">
        <v>192</v>
      </c>
      <c r="D262" s="504">
        <v>0</v>
      </c>
      <c r="E262" s="2">
        <v>0</v>
      </c>
      <c r="F262" s="504">
        <v>0</v>
      </c>
      <c r="G262" s="2">
        <v>0</v>
      </c>
      <c r="H262" s="504">
        <v>0</v>
      </c>
      <c r="I262" s="2">
        <v>0</v>
      </c>
      <c r="N262" s="11">
        <f t="shared" si="5"/>
        <v>0</v>
      </c>
    </row>
    <row r="263" spans="1:15" x14ac:dyDescent="0.2">
      <c r="A263" s="181" t="s">
        <v>8</v>
      </c>
      <c r="B263" s="501" t="s">
        <v>669</v>
      </c>
      <c r="C263" s="34" t="s">
        <v>192</v>
      </c>
      <c r="D263" s="504">
        <v>0</v>
      </c>
      <c r="E263" s="2">
        <v>0</v>
      </c>
      <c r="F263" s="504">
        <v>0</v>
      </c>
      <c r="G263" s="2">
        <v>0</v>
      </c>
      <c r="H263" s="504">
        <v>0</v>
      </c>
      <c r="I263" s="2">
        <v>0</v>
      </c>
      <c r="N263" s="11">
        <f t="shared" si="5"/>
        <v>0</v>
      </c>
    </row>
    <row r="264" spans="1:15" x14ac:dyDescent="0.2">
      <c r="A264" s="14" t="s">
        <v>9</v>
      </c>
      <c r="B264" s="501" t="s">
        <v>670</v>
      </c>
      <c r="C264" s="34" t="s">
        <v>192</v>
      </c>
      <c r="D264" s="504">
        <v>0</v>
      </c>
      <c r="E264" s="2">
        <v>0</v>
      </c>
      <c r="F264" s="504">
        <v>0</v>
      </c>
      <c r="G264" s="2">
        <v>0</v>
      </c>
      <c r="H264" s="504">
        <v>1</v>
      </c>
      <c r="I264" s="2">
        <v>0.1111111111111111</v>
      </c>
      <c r="N264" s="11">
        <f>I264+E264+G264</f>
        <v>0.1111111111111111</v>
      </c>
    </row>
    <row r="265" spans="1:15" x14ac:dyDescent="0.2">
      <c r="A265" s="14" t="s">
        <v>10</v>
      </c>
      <c r="B265" s="501" t="s">
        <v>671</v>
      </c>
      <c r="C265" s="34" t="s">
        <v>192</v>
      </c>
      <c r="D265" s="504">
        <v>0</v>
      </c>
      <c r="E265" s="2">
        <v>0</v>
      </c>
      <c r="F265" s="504">
        <v>0</v>
      </c>
      <c r="G265" s="2">
        <v>0</v>
      </c>
      <c r="H265" s="504">
        <v>0</v>
      </c>
      <c r="I265" s="2">
        <v>0</v>
      </c>
      <c r="N265" s="11">
        <f t="shared" si="5"/>
        <v>0</v>
      </c>
    </row>
    <row r="266" spans="1:15" x14ac:dyDescent="0.2">
      <c r="A266" s="34"/>
      <c r="B266" s="167"/>
      <c r="C266" s="34"/>
      <c r="E266" s="24"/>
      <c r="G266" s="35"/>
      <c r="I266" s="24"/>
    </row>
    <row r="267" spans="1:15" x14ac:dyDescent="0.2">
      <c r="A267" s="34">
        <v>4</v>
      </c>
      <c r="B267" s="167" t="s">
        <v>4</v>
      </c>
      <c r="C267" s="34" t="s">
        <v>193</v>
      </c>
      <c r="E267" s="24"/>
      <c r="F267" s="11"/>
      <c r="G267" s="24"/>
      <c r="I267" s="24"/>
      <c r="J267" s="11"/>
      <c r="O267" s="11">
        <f>G267+E267+I267</f>
        <v>0</v>
      </c>
    </row>
    <row r="268" spans="1:15" x14ac:dyDescent="0.2">
      <c r="A268" s="181" t="s">
        <v>5</v>
      </c>
      <c r="B268" s="29" t="s">
        <v>672</v>
      </c>
      <c r="C268" s="34" t="s">
        <v>193</v>
      </c>
      <c r="D268" s="504">
        <v>3</v>
      </c>
      <c r="E268" s="2">
        <v>0.86736111111111114</v>
      </c>
      <c r="F268" s="504">
        <v>0</v>
      </c>
      <c r="G268" s="2">
        <v>0</v>
      </c>
      <c r="H268" s="504">
        <v>5</v>
      </c>
      <c r="I268" s="2">
        <v>1.4881944444444446</v>
      </c>
      <c r="O268" s="11">
        <f t="shared" ref="O268:O275" si="6">G268+E268+I268</f>
        <v>2.3555555555555556</v>
      </c>
    </row>
    <row r="269" spans="1:15" x14ac:dyDescent="0.2">
      <c r="A269" s="181" t="s">
        <v>6</v>
      </c>
      <c r="B269" s="29" t="s">
        <v>208</v>
      </c>
      <c r="C269" s="34" t="s">
        <v>193</v>
      </c>
      <c r="D269" s="504">
        <v>3</v>
      </c>
      <c r="E269" s="2">
        <v>0.13125000000000001</v>
      </c>
      <c r="F269" s="504">
        <v>0</v>
      </c>
      <c r="G269" s="2">
        <v>0</v>
      </c>
      <c r="H269" s="504">
        <v>4</v>
      </c>
      <c r="I269" s="2">
        <v>0.17430555555555557</v>
      </c>
      <c r="J269" s="198"/>
      <c r="K269" s="499"/>
      <c r="L269" s="502"/>
      <c r="O269" s="11">
        <f t="shared" si="6"/>
        <v>0.30555555555555558</v>
      </c>
    </row>
    <row r="270" spans="1:15" x14ac:dyDescent="0.2">
      <c r="A270" s="181" t="s">
        <v>7</v>
      </c>
      <c r="B270" s="29" t="s">
        <v>209</v>
      </c>
      <c r="C270" s="34" t="s">
        <v>193</v>
      </c>
      <c r="D270" s="504">
        <v>0</v>
      </c>
      <c r="E270" s="2">
        <v>0</v>
      </c>
      <c r="F270" s="504">
        <v>1</v>
      </c>
      <c r="G270" s="2">
        <v>5.486111111111111E-2</v>
      </c>
      <c r="H270" s="504">
        <v>4</v>
      </c>
      <c r="I270" s="2">
        <v>0.15694444444444444</v>
      </c>
      <c r="J270" s="198"/>
      <c r="K270" s="499"/>
      <c r="L270" s="502"/>
      <c r="O270" s="11">
        <f t="shared" si="6"/>
        <v>0.21180555555555555</v>
      </c>
    </row>
    <row r="271" spans="1:15" x14ac:dyDescent="0.2">
      <c r="A271" s="181" t="s">
        <v>8</v>
      </c>
      <c r="B271" s="29" t="s">
        <v>673</v>
      </c>
      <c r="C271" s="34" t="s">
        <v>193</v>
      </c>
      <c r="D271" s="504">
        <v>2</v>
      </c>
      <c r="E271" s="2">
        <v>7.3611111111111113E-2</v>
      </c>
      <c r="F271" s="504">
        <v>0</v>
      </c>
      <c r="G271" s="2">
        <v>0</v>
      </c>
      <c r="H271" s="504">
        <v>4</v>
      </c>
      <c r="I271" s="2">
        <v>0.16250000000000001</v>
      </c>
      <c r="J271" s="198"/>
      <c r="K271" s="499"/>
      <c r="L271" s="502"/>
      <c r="O271" s="11">
        <f t="shared" si="6"/>
        <v>0.2361111111111111</v>
      </c>
    </row>
    <row r="272" spans="1:15" x14ac:dyDescent="0.2">
      <c r="A272" s="14" t="s">
        <v>9</v>
      </c>
      <c r="B272" s="29" t="s">
        <v>674</v>
      </c>
      <c r="C272" s="34" t="s">
        <v>193</v>
      </c>
      <c r="D272" s="504">
        <v>2</v>
      </c>
      <c r="E272" s="2">
        <v>6.3888888888888884E-2</v>
      </c>
      <c r="F272" s="504">
        <v>2</v>
      </c>
      <c r="G272" s="2">
        <v>1.5972222222222224E-2</v>
      </c>
      <c r="H272" s="504">
        <v>7</v>
      </c>
      <c r="I272" s="2">
        <v>0.24305555555555555</v>
      </c>
      <c r="J272" s="198"/>
      <c r="K272" s="499"/>
      <c r="L272" s="502"/>
      <c r="O272" s="11">
        <f t="shared" si="6"/>
        <v>0.32291666666666663</v>
      </c>
    </row>
    <row r="273" spans="1:15" x14ac:dyDescent="0.2">
      <c r="A273" s="14" t="s">
        <v>10</v>
      </c>
      <c r="B273" s="29" t="s">
        <v>675</v>
      </c>
      <c r="C273" s="34" t="s">
        <v>193</v>
      </c>
      <c r="D273" s="504">
        <v>0</v>
      </c>
      <c r="E273" s="2">
        <v>0</v>
      </c>
      <c r="F273" s="504">
        <v>0</v>
      </c>
      <c r="G273" s="2">
        <v>0</v>
      </c>
      <c r="H273" s="504">
        <v>2</v>
      </c>
      <c r="I273" s="2">
        <v>0.21249999999999999</v>
      </c>
      <c r="J273" s="198"/>
      <c r="K273" s="499"/>
      <c r="L273" s="502"/>
      <c r="O273" s="11">
        <f t="shared" si="6"/>
        <v>0.21249999999999999</v>
      </c>
    </row>
    <row r="274" spans="1:15" x14ac:dyDescent="0.2">
      <c r="A274" s="181" t="s">
        <v>27</v>
      </c>
      <c r="B274" s="29" t="s">
        <v>676</v>
      </c>
      <c r="C274" s="34" t="s">
        <v>193</v>
      </c>
      <c r="D274" s="504">
        <v>6</v>
      </c>
      <c r="E274" s="2">
        <v>2.2916666666666669E-2</v>
      </c>
      <c r="F274" s="504">
        <v>4</v>
      </c>
      <c r="G274" s="2">
        <v>4.4444444444444446E-2</v>
      </c>
      <c r="H274" s="504">
        <v>6</v>
      </c>
      <c r="I274" s="2">
        <v>0.73541666666666661</v>
      </c>
      <c r="J274" s="198"/>
      <c r="K274" s="499"/>
      <c r="L274" s="502"/>
      <c r="O274" s="11">
        <f t="shared" si="6"/>
        <v>0.8027777777777777</v>
      </c>
    </row>
    <row r="275" spans="1:15" x14ac:dyDescent="0.2">
      <c r="A275" s="181" t="s">
        <v>28</v>
      </c>
      <c r="B275" s="29" t="s">
        <v>897</v>
      </c>
      <c r="C275" s="34" t="s">
        <v>193</v>
      </c>
      <c r="D275" s="504">
        <v>0</v>
      </c>
      <c r="E275" s="2">
        <v>0</v>
      </c>
      <c r="F275" s="504">
        <v>1</v>
      </c>
      <c r="G275" s="2">
        <v>0.28958333333333336</v>
      </c>
      <c r="H275" s="504">
        <v>0</v>
      </c>
      <c r="I275" s="2">
        <v>0</v>
      </c>
      <c r="K275" s="499"/>
      <c r="L275" s="502"/>
      <c r="O275" s="11">
        <f t="shared" si="6"/>
        <v>0.28958333333333336</v>
      </c>
    </row>
    <row r="276" spans="1:15" x14ac:dyDescent="0.2">
      <c r="A276" s="181"/>
      <c r="B276" s="29"/>
      <c r="C276" s="183"/>
      <c r="D276" s="499"/>
      <c r="E276" s="24"/>
      <c r="G276" s="24"/>
      <c r="H276" s="499"/>
      <c r="I276" s="24"/>
      <c r="K276" s="499"/>
      <c r="L276" s="502"/>
      <c r="O276" s="11"/>
    </row>
    <row r="277" spans="1:15" x14ac:dyDescent="0.2">
      <c r="A277" s="34"/>
      <c r="B277" s="166" t="s">
        <v>351</v>
      </c>
      <c r="C277" s="180"/>
      <c r="E277" s="24"/>
      <c r="G277" s="35"/>
      <c r="I277" s="24"/>
      <c r="K277" s="499"/>
      <c r="L277" s="502"/>
    </row>
    <row r="278" spans="1:15" x14ac:dyDescent="0.2">
      <c r="A278" s="34">
        <v>1</v>
      </c>
      <c r="B278" s="500" t="s">
        <v>18</v>
      </c>
      <c r="C278" s="13" t="s">
        <v>191</v>
      </c>
      <c r="E278" s="24"/>
      <c r="G278" s="35"/>
      <c r="I278" s="24"/>
      <c r="K278" s="499"/>
      <c r="L278" s="502"/>
    </row>
    <row r="279" spans="1:15" x14ac:dyDescent="0.2">
      <c r="A279" s="181" t="s">
        <v>5</v>
      </c>
      <c r="B279" s="167" t="s">
        <v>150</v>
      </c>
      <c r="C279" s="13" t="s">
        <v>191</v>
      </c>
      <c r="D279" s="504">
        <v>2</v>
      </c>
      <c r="E279" s="2">
        <v>0.2590277777777778</v>
      </c>
      <c r="F279" s="504">
        <v>1</v>
      </c>
      <c r="G279" s="2">
        <v>3.125E-2</v>
      </c>
      <c r="H279" s="504">
        <v>2</v>
      </c>
      <c r="I279" s="2">
        <v>0.2590277777777778</v>
      </c>
      <c r="K279" s="499"/>
      <c r="L279" s="502"/>
      <c r="M279" s="11">
        <f>G279+E279+I279</f>
        <v>0.5493055555555556</v>
      </c>
    </row>
    <row r="280" spans="1:15" x14ac:dyDescent="0.2">
      <c r="A280" s="181"/>
      <c r="B280" s="167"/>
      <c r="C280" s="183"/>
      <c r="E280" s="24"/>
      <c r="G280" s="35"/>
      <c r="I280" s="24"/>
      <c r="K280" s="499"/>
      <c r="L280" s="502"/>
    </row>
    <row r="281" spans="1:15" x14ac:dyDescent="0.2">
      <c r="A281" s="34">
        <v>2</v>
      </c>
      <c r="B281" s="167" t="s">
        <v>3</v>
      </c>
      <c r="C281" s="183" t="s">
        <v>192</v>
      </c>
      <c r="E281" s="24"/>
      <c r="G281" s="35"/>
      <c r="I281" s="24"/>
      <c r="K281" s="499"/>
      <c r="L281" s="502"/>
    </row>
    <row r="282" spans="1:15" x14ac:dyDescent="0.2">
      <c r="A282" s="181"/>
      <c r="B282" s="167"/>
      <c r="C282" s="183"/>
      <c r="E282" s="24"/>
      <c r="G282" s="35"/>
      <c r="I282" s="24"/>
      <c r="K282" s="499"/>
      <c r="L282" s="502"/>
    </row>
    <row r="283" spans="1:15" x14ac:dyDescent="0.2">
      <c r="A283" s="34">
        <v>3</v>
      </c>
      <c r="B283" s="167" t="s">
        <v>4</v>
      </c>
      <c r="C283" s="183" t="s">
        <v>193</v>
      </c>
      <c r="D283" s="504"/>
      <c r="E283" s="2"/>
      <c r="F283" s="504"/>
      <c r="G283" s="2"/>
      <c r="H283" s="504"/>
      <c r="I283" s="2"/>
      <c r="K283" s="499"/>
      <c r="L283" s="502"/>
      <c r="O283" s="11"/>
    </row>
    <row r="284" spans="1:15" x14ac:dyDescent="0.2">
      <c r="A284" s="181" t="s">
        <v>5</v>
      </c>
      <c r="B284" s="128" t="s">
        <v>350</v>
      </c>
      <c r="C284" s="183" t="s">
        <v>193</v>
      </c>
      <c r="D284" s="504">
        <v>0</v>
      </c>
      <c r="E284" s="2">
        <v>0</v>
      </c>
      <c r="F284" s="504">
        <v>0</v>
      </c>
      <c r="G284" s="2">
        <v>0</v>
      </c>
      <c r="H284" s="504">
        <v>0</v>
      </c>
      <c r="I284" s="2">
        <v>0</v>
      </c>
      <c r="K284" s="499"/>
      <c r="L284" s="502"/>
      <c r="O284" s="11">
        <f>G284+E284+I284</f>
        <v>0</v>
      </c>
    </row>
    <row r="285" spans="1:15" x14ac:dyDescent="0.2">
      <c r="A285" s="181"/>
      <c r="B285" s="500"/>
      <c r="C285" s="183"/>
      <c r="D285" s="504"/>
      <c r="E285" s="24"/>
      <c r="F285" s="504"/>
      <c r="G285" s="24"/>
      <c r="H285" s="504"/>
      <c r="I285" s="24"/>
      <c r="K285" s="499"/>
      <c r="L285" s="502"/>
      <c r="O285" s="11"/>
    </row>
    <row r="286" spans="1:15" x14ac:dyDescent="0.2">
      <c r="A286" s="34"/>
      <c r="B286" s="166" t="s">
        <v>352</v>
      </c>
      <c r="C286" s="180"/>
      <c r="E286" s="24"/>
      <c r="G286" s="35"/>
      <c r="I286" s="24"/>
      <c r="K286" s="499"/>
      <c r="L286" s="502"/>
    </row>
    <row r="287" spans="1:15" x14ac:dyDescent="0.2">
      <c r="A287" s="34">
        <v>1</v>
      </c>
      <c r="B287" s="500" t="s">
        <v>18</v>
      </c>
      <c r="C287" s="13" t="s">
        <v>191</v>
      </c>
      <c r="E287" s="24"/>
      <c r="G287" s="35"/>
      <c r="I287" s="24"/>
      <c r="K287" s="499"/>
      <c r="L287" s="502"/>
    </row>
    <row r="288" spans="1:15" x14ac:dyDescent="0.2">
      <c r="A288" s="181" t="s">
        <v>5</v>
      </c>
      <c r="B288" s="167" t="s">
        <v>150</v>
      </c>
      <c r="C288" s="13" t="s">
        <v>191</v>
      </c>
      <c r="D288" s="192">
        <v>0</v>
      </c>
      <c r="E288" s="194">
        <v>0</v>
      </c>
      <c r="F288" s="192">
        <v>0</v>
      </c>
      <c r="G288" s="194">
        <v>0</v>
      </c>
      <c r="H288" s="192">
        <v>0</v>
      </c>
      <c r="I288" s="194">
        <v>0</v>
      </c>
      <c r="K288" s="499"/>
      <c r="L288" s="502"/>
      <c r="M288" s="11">
        <f>G288+E288+I288</f>
        <v>0</v>
      </c>
    </row>
    <row r="289" spans="1:15" x14ac:dyDescent="0.2">
      <c r="A289" s="181" t="s">
        <v>5</v>
      </c>
      <c r="B289" s="167" t="s">
        <v>151</v>
      </c>
      <c r="C289" s="13" t="s">
        <v>191</v>
      </c>
      <c r="D289" s="192">
        <v>0</v>
      </c>
      <c r="E289" s="194">
        <v>0</v>
      </c>
      <c r="F289" s="192">
        <v>0</v>
      </c>
      <c r="G289" s="194">
        <v>0</v>
      </c>
      <c r="H289" s="192">
        <v>0</v>
      </c>
      <c r="I289" s="194">
        <v>0</v>
      </c>
      <c r="K289" s="499"/>
      <c r="L289" s="502"/>
      <c r="M289" s="11">
        <f>G289+E289+I289</f>
        <v>0</v>
      </c>
    </row>
    <row r="290" spans="1:15" x14ac:dyDescent="0.2">
      <c r="A290" s="181"/>
      <c r="B290" s="167"/>
      <c r="C290" s="183"/>
      <c r="E290" s="24"/>
      <c r="G290" s="35"/>
      <c r="I290" s="24"/>
      <c r="K290" s="499"/>
      <c r="L290" s="502"/>
    </row>
    <row r="291" spans="1:15" x14ac:dyDescent="0.2">
      <c r="A291" s="34">
        <v>2</v>
      </c>
      <c r="B291" s="167" t="s">
        <v>3</v>
      </c>
      <c r="C291" s="183" t="s">
        <v>192</v>
      </c>
      <c r="E291" s="24"/>
      <c r="G291" s="35"/>
      <c r="I291" s="24"/>
      <c r="K291" s="499"/>
      <c r="L291" s="502"/>
    </row>
    <row r="292" spans="1:15" x14ac:dyDescent="0.2">
      <c r="A292" s="181"/>
      <c r="B292" s="167"/>
      <c r="C292" s="183"/>
      <c r="E292" s="24"/>
      <c r="G292" s="35"/>
      <c r="I292" s="24"/>
      <c r="K292" s="499"/>
      <c r="L292" s="502"/>
    </row>
    <row r="293" spans="1:15" x14ac:dyDescent="0.2">
      <c r="A293" s="34">
        <v>3</v>
      </c>
      <c r="B293" s="167" t="s">
        <v>4</v>
      </c>
      <c r="C293" s="183" t="s">
        <v>193</v>
      </c>
      <c r="D293" s="192">
        <v>0</v>
      </c>
      <c r="E293" s="194">
        <v>0</v>
      </c>
      <c r="F293" s="192">
        <v>0</v>
      </c>
      <c r="G293" s="194">
        <v>0</v>
      </c>
      <c r="H293" s="192">
        <v>0</v>
      </c>
      <c r="I293" s="194">
        <v>0</v>
      </c>
      <c r="K293" s="499"/>
      <c r="L293" s="502"/>
      <c r="O293" s="11">
        <f>E293+G293+I293</f>
        <v>0</v>
      </c>
    </row>
    <row r="294" spans="1:15" x14ac:dyDescent="0.2">
      <c r="A294" s="181"/>
      <c r="B294" s="128"/>
      <c r="C294" s="183"/>
      <c r="D294" s="504"/>
      <c r="E294" s="2"/>
      <c r="F294" s="504"/>
      <c r="G294" s="24"/>
      <c r="H294" s="504"/>
      <c r="I294" s="2"/>
      <c r="K294" s="499"/>
      <c r="L294" s="502"/>
      <c r="O294" s="11"/>
    </row>
    <row r="295" spans="1:15" x14ac:dyDescent="0.2">
      <c r="B295" s="8" t="s">
        <v>224</v>
      </c>
      <c r="C295" s="9"/>
      <c r="E295" s="24"/>
      <c r="G295" s="24"/>
      <c r="I295" s="24"/>
    </row>
    <row r="296" spans="1:15" x14ac:dyDescent="0.2">
      <c r="A296" s="499">
        <v>1</v>
      </c>
      <c r="B296" s="500" t="s">
        <v>18</v>
      </c>
      <c r="C296" s="13" t="s">
        <v>191</v>
      </c>
      <c r="E296" s="24"/>
      <c r="G296" s="24"/>
      <c r="I296" s="24"/>
    </row>
    <row r="297" spans="1:15" x14ac:dyDescent="0.2">
      <c r="A297" s="14" t="s">
        <v>5</v>
      </c>
      <c r="B297" s="501" t="s">
        <v>87</v>
      </c>
      <c r="C297" s="13" t="s">
        <v>191</v>
      </c>
      <c r="D297" s="504">
        <v>0</v>
      </c>
      <c r="E297" s="2">
        <v>0</v>
      </c>
      <c r="F297" s="504">
        <v>2</v>
      </c>
      <c r="G297" s="1">
        <v>2.5694444444444447E-2</v>
      </c>
      <c r="H297" s="504">
        <v>4</v>
      </c>
      <c r="I297" s="57">
        <v>3.4027777777777775E-2</v>
      </c>
      <c r="J297" s="199"/>
      <c r="K297" s="499"/>
      <c r="L297" s="502"/>
      <c r="M297" s="11">
        <f>I297+G297+E297</f>
        <v>5.9722222222222218E-2</v>
      </c>
    </row>
    <row r="298" spans="1:15" x14ac:dyDescent="0.2">
      <c r="A298" s="14" t="s">
        <v>6</v>
      </c>
      <c r="B298" s="501" t="s">
        <v>23</v>
      </c>
      <c r="C298" s="13" t="s">
        <v>191</v>
      </c>
      <c r="D298" s="504">
        <v>0</v>
      </c>
      <c r="E298" s="2">
        <v>0</v>
      </c>
      <c r="F298" s="504">
        <v>2</v>
      </c>
      <c r="G298" s="1">
        <v>0.23958333333333334</v>
      </c>
      <c r="H298" s="504">
        <v>4</v>
      </c>
      <c r="I298" s="1">
        <v>3.4027777777777775E-2</v>
      </c>
      <c r="J298" s="200"/>
      <c r="K298" s="499"/>
      <c r="L298" s="502"/>
      <c r="M298" s="11">
        <f>I298+G298+E298</f>
        <v>0.27361111111111114</v>
      </c>
    </row>
    <row r="299" spans="1:15" x14ac:dyDescent="0.2">
      <c r="A299" s="14" t="s">
        <v>7</v>
      </c>
      <c r="B299" s="501" t="s">
        <v>25</v>
      </c>
      <c r="C299" s="13" t="s">
        <v>191</v>
      </c>
      <c r="D299" s="504">
        <v>0</v>
      </c>
      <c r="E299" s="2">
        <v>0</v>
      </c>
      <c r="F299" s="504">
        <v>2</v>
      </c>
      <c r="G299" s="1">
        <v>3.7499999999999999E-2</v>
      </c>
      <c r="H299" s="504">
        <v>2</v>
      </c>
      <c r="I299" s="1">
        <v>2.2222222222222223E-2</v>
      </c>
      <c r="J299" s="200"/>
      <c r="K299" s="499"/>
      <c r="L299" s="502"/>
      <c r="M299" s="11">
        <f>I299+G299+E299</f>
        <v>5.9722222222222218E-2</v>
      </c>
    </row>
    <row r="300" spans="1:15" x14ac:dyDescent="0.2">
      <c r="A300" s="14"/>
      <c r="E300" s="24"/>
      <c r="G300" s="24"/>
      <c r="I300" s="24"/>
      <c r="K300" s="499"/>
      <c r="L300" s="502"/>
    </row>
    <row r="301" spans="1:15" x14ac:dyDescent="0.2">
      <c r="A301" s="499">
        <v>2</v>
      </c>
      <c r="B301" s="501" t="s">
        <v>3</v>
      </c>
      <c r="C301" s="16" t="s">
        <v>192</v>
      </c>
      <c r="E301" s="24"/>
      <c r="G301" s="24"/>
      <c r="I301" s="24"/>
      <c r="K301" s="499"/>
      <c r="L301" s="502"/>
    </row>
    <row r="302" spans="1:15" x14ac:dyDescent="0.2">
      <c r="E302" s="24"/>
      <c r="G302" s="24"/>
      <c r="I302" s="24"/>
      <c r="K302" s="499"/>
      <c r="L302" s="502"/>
    </row>
    <row r="303" spans="1:15" x14ac:dyDescent="0.2">
      <c r="A303" s="499">
        <v>3</v>
      </c>
      <c r="B303" s="501" t="s">
        <v>11</v>
      </c>
      <c r="C303" s="16" t="s">
        <v>193</v>
      </c>
      <c r="E303" s="24"/>
      <c r="G303" s="24"/>
      <c r="I303" s="24"/>
      <c r="K303" s="499"/>
      <c r="L303" s="502"/>
    </row>
    <row r="304" spans="1:15" x14ac:dyDescent="0.2">
      <c r="A304" s="14" t="s">
        <v>5</v>
      </c>
      <c r="B304" s="136" t="s">
        <v>355</v>
      </c>
      <c r="C304" s="16" t="s">
        <v>193</v>
      </c>
      <c r="D304" s="504">
        <v>4</v>
      </c>
      <c r="E304" s="2">
        <v>0.23958333333333334</v>
      </c>
      <c r="F304" s="504">
        <v>1</v>
      </c>
      <c r="G304" s="1">
        <v>5.5555555555555558E-3</v>
      </c>
      <c r="H304" s="504">
        <v>4</v>
      </c>
      <c r="I304" s="1">
        <v>3.4027777777777775E-2</v>
      </c>
      <c r="K304" s="499"/>
      <c r="L304" s="502"/>
      <c r="O304" s="11">
        <f>E304+G304+I304</f>
        <v>0.27916666666666667</v>
      </c>
    </row>
    <row r="305" spans="1:15" ht="25.5" x14ac:dyDescent="0.2">
      <c r="A305" s="14" t="s">
        <v>6</v>
      </c>
      <c r="B305" s="133" t="s">
        <v>900</v>
      </c>
      <c r="C305" s="16" t="s">
        <v>193</v>
      </c>
      <c r="D305" s="504">
        <v>6</v>
      </c>
      <c r="E305" s="2">
        <v>1.0506944444444444</v>
      </c>
      <c r="F305" s="504">
        <v>1</v>
      </c>
      <c r="G305" s="1">
        <v>5.5555555555555558E-3</v>
      </c>
      <c r="H305" s="504">
        <v>3</v>
      </c>
      <c r="I305" s="1">
        <v>7.5694444444444439E-2</v>
      </c>
      <c r="K305" s="499"/>
      <c r="L305" s="502"/>
      <c r="O305" s="11">
        <f>E305+G305+I305</f>
        <v>1.1319444444444444</v>
      </c>
    </row>
    <row r="306" spans="1:15" x14ac:dyDescent="0.2">
      <c r="E306" s="24"/>
      <c r="G306" s="24"/>
      <c r="I306" s="24"/>
      <c r="K306" s="499"/>
      <c r="L306" s="502"/>
    </row>
    <row r="307" spans="1:15" x14ac:dyDescent="0.2">
      <c r="B307" s="514" t="s">
        <v>138</v>
      </c>
      <c r="C307" s="116"/>
      <c r="E307" s="24"/>
      <c r="G307" s="24"/>
      <c r="I307" s="24"/>
    </row>
    <row r="308" spans="1:15" x14ac:dyDescent="0.2">
      <c r="A308" s="499">
        <v>1</v>
      </c>
      <c r="B308" s="501" t="s">
        <v>32</v>
      </c>
      <c r="C308" s="16" t="s">
        <v>58</v>
      </c>
      <c r="D308" s="499"/>
      <c r="E308" s="24"/>
      <c r="F308" s="11"/>
      <c r="G308" s="24"/>
      <c r="H308" s="499"/>
      <c r="I308" s="24"/>
      <c r="J308" s="11"/>
      <c r="L308" s="81"/>
    </row>
    <row r="309" spans="1:15" x14ac:dyDescent="0.2">
      <c r="A309" s="14" t="s">
        <v>5</v>
      </c>
      <c r="B309" s="501" t="s">
        <v>33</v>
      </c>
      <c r="C309" s="16" t="s">
        <v>58</v>
      </c>
      <c r="D309" s="504">
        <v>1</v>
      </c>
      <c r="E309" s="2">
        <v>7.6388888888888886E-3</v>
      </c>
      <c r="F309" s="177">
        <v>0</v>
      </c>
      <c r="G309" s="584">
        <v>0</v>
      </c>
      <c r="H309" s="177">
        <v>0</v>
      </c>
      <c r="I309" s="584">
        <v>0</v>
      </c>
      <c r="J309" s="504"/>
      <c r="L309" s="81">
        <f>I309+G309+E309</f>
        <v>7.6388888888888886E-3</v>
      </c>
      <c r="M309" s="81"/>
      <c r="N309" s="11"/>
    </row>
    <row r="310" spans="1:15" x14ac:dyDescent="0.2">
      <c r="A310" s="14" t="s">
        <v>6</v>
      </c>
      <c r="B310" s="501" t="s">
        <v>34</v>
      </c>
      <c r="C310" s="16" t="s">
        <v>58</v>
      </c>
      <c r="D310" s="504">
        <v>2</v>
      </c>
      <c r="E310" s="2">
        <v>6.0416666666666667E-2</v>
      </c>
      <c r="F310" s="177">
        <v>0</v>
      </c>
      <c r="G310" s="584">
        <v>0</v>
      </c>
      <c r="H310" s="177">
        <v>0</v>
      </c>
      <c r="I310" s="584">
        <v>0</v>
      </c>
      <c r="J310" s="504"/>
      <c r="L310" s="81">
        <f>I310+G310+E310</f>
        <v>6.0416666666666667E-2</v>
      </c>
    </row>
    <row r="311" spans="1:15" x14ac:dyDescent="0.2">
      <c r="A311" s="14" t="s">
        <v>7</v>
      </c>
      <c r="B311" s="501" t="s">
        <v>65</v>
      </c>
      <c r="C311" s="16" t="s">
        <v>58</v>
      </c>
      <c r="D311" s="504">
        <v>4</v>
      </c>
      <c r="E311" s="2">
        <v>0.1111111111111111</v>
      </c>
      <c r="F311" s="177">
        <v>0</v>
      </c>
      <c r="G311" s="584">
        <v>0</v>
      </c>
      <c r="H311" s="177">
        <v>0</v>
      </c>
      <c r="I311" s="584">
        <v>0</v>
      </c>
      <c r="J311" s="504"/>
      <c r="L311" s="81">
        <f>I311+G311+E311</f>
        <v>0.1111111111111111</v>
      </c>
    </row>
    <row r="312" spans="1:15" x14ac:dyDescent="0.2">
      <c r="A312" s="14"/>
      <c r="D312" s="499"/>
      <c r="E312" s="24"/>
      <c r="G312" s="24"/>
      <c r="H312" s="499"/>
      <c r="I312" s="24"/>
      <c r="L312" s="81"/>
    </row>
    <row r="313" spans="1:15" x14ac:dyDescent="0.2">
      <c r="A313" s="499">
        <v>2</v>
      </c>
      <c r="B313" s="500" t="s">
        <v>18</v>
      </c>
      <c r="C313" s="13" t="s">
        <v>191</v>
      </c>
      <c r="D313" s="499"/>
      <c r="E313" s="24"/>
      <c r="G313" s="24"/>
      <c r="H313" s="499"/>
      <c r="I313" s="24"/>
    </row>
    <row r="314" spans="1:15" x14ac:dyDescent="0.2">
      <c r="A314" s="14" t="s">
        <v>5</v>
      </c>
      <c r="B314" s="501" t="s">
        <v>260</v>
      </c>
      <c r="C314" s="13" t="s">
        <v>191</v>
      </c>
      <c r="D314" s="504">
        <v>0</v>
      </c>
      <c r="E314" s="2">
        <v>0</v>
      </c>
      <c r="F314" s="177">
        <v>0</v>
      </c>
      <c r="G314" s="584">
        <v>0</v>
      </c>
      <c r="H314" s="504">
        <v>0</v>
      </c>
      <c r="I314" s="584">
        <v>0</v>
      </c>
      <c r="J314" s="504"/>
      <c r="M314" s="11">
        <f>I314+G314+E314</f>
        <v>0</v>
      </c>
    </row>
    <row r="315" spans="1:15" x14ac:dyDescent="0.2">
      <c r="A315" s="14" t="s">
        <v>6</v>
      </c>
      <c r="B315" s="501" t="s">
        <v>261</v>
      </c>
      <c r="C315" s="13" t="s">
        <v>191</v>
      </c>
      <c r="D315" s="504">
        <v>3</v>
      </c>
      <c r="E315" s="2">
        <v>1.8055555555555557E-2</v>
      </c>
      <c r="F315" s="177">
        <v>0</v>
      </c>
      <c r="G315" s="584">
        <v>0</v>
      </c>
      <c r="H315" s="504">
        <v>1</v>
      </c>
      <c r="I315" s="584">
        <v>2.7083333333333334E-2</v>
      </c>
      <c r="J315" s="504"/>
      <c r="M315" s="11">
        <f>I315+G315+E315</f>
        <v>4.5138888888888895E-2</v>
      </c>
    </row>
    <row r="316" spans="1:15" x14ac:dyDescent="0.2">
      <c r="A316" s="14" t="s">
        <v>7</v>
      </c>
      <c r="B316" s="501" t="s">
        <v>262</v>
      </c>
      <c r="C316" s="13" t="s">
        <v>191</v>
      </c>
      <c r="D316" s="504">
        <v>1</v>
      </c>
      <c r="E316" s="2">
        <v>8.3333333333333332E-3</v>
      </c>
      <c r="F316" s="177">
        <v>0</v>
      </c>
      <c r="G316" s="584">
        <v>0</v>
      </c>
      <c r="H316" s="177">
        <v>0</v>
      </c>
      <c r="I316" s="584">
        <v>0</v>
      </c>
      <c r="J316" s="11"/>
      <c r="M316" s="11">
        <f>I316+G316+E316</f>
        <v>8.3333333333333332E-3</v>
      </c>
    </row>
    <row r="317" spans="1:15" x14ac:dyDescent="0.2">
      <c r="A317" s="14" t="s">
        <v>8</v>
      </c>
      <c r="B317" s="501" t="s">
        <v>263</v>
      </c>
      <c r="C317" s="13" t="s">
        <v>191</v>
      </c>
      <c r="D317" s="504">
        <v>1</v>
      </c>
      <c r="E317" s="2">
        <v>8.3333333333333332E-3</v>
      </c>
      <c r="F317" s="177">
        <v>0</v>
      </c>
      <c r="G317" s="584">
        <v>0</v>
      </c>
      <c r="H317" s="177">
        <v>0</v>
      </c>
      <c r="I317" s="584">
        <v>0</v>
      </c>
      <c r="J317" s="11"/>
      <c r="M317" s="11">
        <f>I317+G317+E317</f>
        <v>8.3333333333333332E-3</v>
      </c>
    </row>
    <row r="318" spans="1:15" x14ac:dyDescent="0.2">
      <c r="A318" s="14" t="s">
        <v>9</v>
      </c>
      <c r="B318" s="501" t="s">
        <v>264</v>
      </c>
      <c r="C318" s="13" t="s">
        <v>191</v>
      </c>
      <c r="D318" s="504">
        <v>1</v>
      </c>
      <c r="E318" s="2">
        <v>2.0833333333333332E-2</v>
      </c>
      <c r="F318" s="177">
        <v>0</v>
      </c>
      <c r="G318" s="584">
        <v>0</v>
      </c>
      <c r="H318" s="585">
        <v>0</v>
      </c>
      <c r="I318" s="584">
        <v>0</v>
      </c>
      <c r="J318" s="201"/>
      <c r="M318" s="11">
        <f>I318+G318+E318</f>
        <v>2.0833333333333332E-2</v>
      </c>
    </row>
    <row r="319" spans="1:15" x14ac:dyDescent="0.2">
      <c r="A319" s="14"/>
      <c r="D319" s="4"/>
      <c r="E319" s="2"/>
      <c r="F319" s="4"/>
      <c r="G319" s="2"/>
      <c r="H319" s="4"/>
      <c r="I319" s="2"/>
      <c r="J319" s="202"/>
    </row>
    <row r="320" spans="1:15" x14ac:dyDescent="0.2">
      <c r="A320" s="499">
        <v>3</v>
      </c>
      <c r="B320" s="501" t="s">
        <v>3</v>
      </c>
      <c r="C320" s="16" t="s">
        <v>192</v>
      </c>
      <c r="E320" s="24"/>
      <c r="G320" s="111"/>
      <c r="I320" s="24"/>
      <c r="L320" s="502"/>
    </row>
    <row r="321" spans="1:15" x14ac:dyDescent="0.2">
      <c r="E321" s="24"/>
      <c r="G321" s="111"/>
      <c r="I321" s="24"/>
    </row>
    <row r="322" spans="1:15" x14ac:dyDescent="0.2">
      <c r="A322" s="499">
        <v>4</v>
      </c>
      <c r="B322" s="501" t="s">
        <v>4</v>
      </c>
      <c r="C322" s="16" t="s">
        <v>193</v>
      </c>
      <c r="E322" s="24"/>
      <c r="G322" s="24"/>
      <c r="I322" s="24"/>
      <c r="O322" s="18"/>
    </row>
    <row r="323" spans="1:15" x14ac:dyDescent="0.2">
      <c r="A323" s="14" t="s">
        <v>5</v>
      </c>
      <c r="B323" s="203" t="s">
        <v>811</v>
      </c>
      <c r="C323" s="16" t="s">
        <v>193</v>
      </c>
      <c r="D323" s="504">
        <v>9</v>
      </c>
      <c r="E323" s="2">
        <v>0.18958333333333333</v>
      </c>
      <c r="F323" s="504">
        <v>3</v>
      </c>
      <c r="G323" s="1">
        <v>0.1361111111111111</v>
      </c>
      <c r="H323" s="504">
        <v>4</v>
      </c>
      <c r="I323" s="2">
        <v>0.11875000000000001</v>
      </c>
      <c r="O323" s="11">
        <f t="shared" ref="O323:O333" si="7">E323+G323+I323</f>
        <v>0.44444444444444442</v>
      </c>
    </row>
    <row r="324" spans="1:15" x14ac:dyDescent="0.2">
      <c r="A324" s="14" t="s">
        <v>6</v>
      </c>
      <c r="B324" s="203" t="s">
        <v>689</v>
      </c>
      <c r="C324" s="16" t="s">
        <v>193</v>
      </c>
      <c r="D324" s="504">
        <v>8</v>
      </c>
      <c r="E324" s="2">
        <v>0.2986111111111111</v>
      </c>
      <c r="F324" s="504">
        <v>4</v>
      </c>
      <c r="G324" s="2">
        <v>0.27569444444444446</v>
      </c>
      <c r="H324" s="504">
        <v>4</v>
      </c>
      <c r="I324" s="2">
        <v>0.22638888888888889</v>
      </c>
      <c r="O324" s="11">
        <f t="shared" si="7"/>
        <v>0.80069444444444449</v>
      </c>
    </row>
    <row r="325" spans="1:15" x14ac:dyDescent="0.2">
      <c r="A325" s="14" t="s">
        <v>7</v>
      </c>
      <c r="B325" s="203" t="s">
        <v>690</v>
      </c>
      <c r="C325" s="16" t="s">
        <v>193</v>
      </c>
      <c r="D325" s="504">
        <v>3</v>
      </c>
      <c r="E325" s="2">
        <v>0.13472222222222222</v>
      </c>
      <c r="F325" s="504">
        <v>0</v>
      </c>
      <c r="G325" s="2">
        <v>9.4444444444444442E-2</v>
      </c>
      <c r="H325" s="504">
        <v>4</v>
      </c>
      <c r="I325" s="2">
        <v>0.20069444444444443</v>
      </c>
      <c r="O325" s="11">
        <f t="shared" si="7"/>
        <v>0.42986111111111108</v>
      </c>
    </row>
    <row r="326" spans="1:15" x14ac:dyDescent="0.2">
      <c r="A326" s="14" t="s">
        <v>8</v>
      </c>
      <c r="B326" s="203" t="s">
        <v>691</v>
      </c>
      <c r="C326" s="16" t="s">
        <v>193</v>
      </c>
      <c r="D326" s="504">
        <v>19</v>
      </c>
      <c r="E326" s="2">
        <v>3.6847222222222222</v>
      </c>
      <c r="F326" s="504">
        <v>4</v>
      </c>
      <c r="G326" s="2">
        <v>42.810416666666669</v>
      </c>
      <c r="H326" s="504">
        <v>16</v>
      </c>
      <c r="I326" s="2">
        <v>3.1215277777777781</v>
      </c>
      <c r="O326" s="11">
        <f t="shared" si="7"/>
        <v>49.616666666666667</v>
      </c>
    </row>
    <row r="327" spans="1:15" x14ac:dyDescent="0.2">
      <c r="A327" s="14" t="s">
        <v>9</v>
      </c>
      <c r="B327" s="203" t="s">
        <v>692</v>
      </c>
      <c r="C327" s="16" t="s">
        <v>193</v>
      </c>
      <c r="D327" s="504">
        <v>1</v>
      </c>
      <c r="E327" s="2">
        <v>9.7222222222222224E-3</v>
      </c>
      <c r="F327" s="115">
        <v>1</v>
      </c>
      <c r="G327" s="2">
        <v>0.67638888888888893</v>
      </c>
      <c r="H327" s="504">
        <v>2</v>
      </c>
      <c r="I327" s="2">
        <v>1.5972222222222224E-2</v>
      </c>
      <c r="O327" s="11">
        <f t="shared" si="7"/>
        <v>0.70208333333333339</v>
      </c>
    </row>
    <row r="328" spans="1:15" x14ac:dyDescent="0.2">
      <c r="A328" s="14" t="s">
        <v>10</v>
      </c>
      <c r="B328" s="203" t="s">
        <v>693</v>
      </c>
      <c r="C328" s="16" t="s">
        <v>193</v>
      </c>
      <c r="D328" s="103">
        <v>0</v>
      </c>
      <c r="E328" s="2">
        <v>0</v>
      </c>
      <c r="F328" s="115">
        <v>0</v>
      </c>
      <c r="G328" s="2">
        <v>0</v>
      </c>
      <c r="H328" s="504">
        <v>0</v>
      </c>
      <c r="I328" s="2">
        <v>0</v>
      </c>
      <c r="O328" s="11">
        <f t="shared" si="7"/>
        <v>0</v>
      </c>
    </row>
    <row r="329" spans="1:15" x14ac:dyDescent="0.2">
      <c r="A329" s="181" t="s">
        <v>28</v>
      </c>
      <c r="B329" s="203" t="s">
        <v>694</v>
      </c>
      <c r="C329" s="16" t="s">
        <v>193</v>
      </c>
      <c r="D329" s="504">
        <v>3</v>
      </c>
      <c r="E329" s="2">
        <v>5.9027777777777783E-2</v>
      </c>
      <c r="F329" s="504">
        <v>0</v>
      </c>
      <c r="G329" s="2">
        <v>0</v>
      </c>
      <c r="H329" s="504">
        <v>3</v>
      </c>
      <c r="I329" s="2">
        <v>4.4444444444444446E-2</v>
      </c>
      <c r="O329" s="11">
        <f t="shared" si="7"/>
        <v>0.10347222222222223</v>
      </c>
    </row>
    <row r="330" spans="1:15" x14ac:dyDescent="0.2">
      <c r="A330" s="181" t="s">
        <v>35</v>
      </c>
      <c r="B330" s="203" t="s">
        <v>695</v>
      </c>
      <c r="C330" s="16" t="s">
        <v>193</v>
      </c>
      <c r="D330" s="504">
        <v>6</v>
      </c>
      <c r="E330" s="2">
        <v>0.33333333333333331</v>
      </c>
      <c r="F330" s="504">
        <v>3</v>
      </c>
      <c r="G330" s="2">
        <v>1.7506944444444443</v>
      </c>
      <c r="H330" s="504">
        <v>8</v>
      </c>
      <c r="I330" s="2">
        <v>0.85625000000000007</v>
      </c>
      <c r="O330" s="11">
        <f t="shared" si="7"/>
        <v>2.9402777777777778</v>
      </c>
    </row>
    <row r="331" spans="1:15" x14ac:dyDescent="0.2">
      <c r="A331" s="181" t="s">
        <v>36</v>
      </c>
      <c r="B331" s="203" t="s">
        <v>696</v>
      </c>
      <c r="C331" s="16" t="s">
        <v>193</v>
      </c>
      <c r="D331" s="178">
        <v>1</v>
      </c>
      <c r="E331" s="2">
        <v>1.3888888888888888E-2</v>
      </c>
      <c r="F331" s="115">
        <v>0</v>
      </c>
      <c r="G331" s="2">
        <v>0</v>
      </c>
      <c r="H331" s="504">
        <v>0</v>
      </c>
      <c r="I331" s="2">
        <v>0</v>
      </c>
      <c r="O331" s="11">
        <f t="shared" si="7"/>
        <v>1.3888888888888888E-2</v>
      </c>
    </row>
    <row r="332" spans="1:15" x14ac:dyDescent="0.2">
      <c r="A332" s="181" t="s">
        <v>37</v>
      </c>
      <c r="B332" s="136" t="s">
        <v>697</v>
      </c>
      <c r="C332" s="16" t="s">
        <v>193</v>
      </c>
      <c r="D332" s="504">
        <v>5</v>
      </c>
      <c r="E332" s="2">
        <v>5.6944444444444443E-2</v>
      </c>
      <c r="F332" s="115">
        <v>22</v>
      </c>
      <c r="G332" s="2">
        <v>6.9444444444444434E-2</v>
      </c>
      <c r="H332" s="504">
        <v>15</v>
      </c>
      <c r="I332" s="2">
        <v>7.2222222222222229E-2</v>
      </c>
      <c r="O332" s="11">
        <f t="shared" si="7"/>
        <v>0.19861111111111113</v>
      </c>
    </row>
    <row r="333" spans="1:15" x14ac:dyDescent="0.2">
      <c r="A333" s="181" t="s">
        <v>38</v>
      </c>
      <c r="B333" s="29" t="s">
        <v>698</v>
      </c>
      <c r="C333" s="16" t="s">
        <v>193</v>
      </c>
      <c r="D333" s="504">
        <v>7</v>
      </c>
      <c r="E333" s="2">
        <v>0.71180555555555547</v>
      </c>
      <c r="F333" s="115">
        <v>0</v>
      </c>
      <c r="G333" s="2">
        <v>0</v>
      </c>
      <c r="H333" s="504">
        <v>4</v>
      </c>
      <c r="I333" s="2">
        <v>0.49444444444444446</v>
      </c>
      <c r="O333" s="11">
        <f t="shared" si="7"/>
        <v>1.2062499999999998</v>
      </c>
    </row>
    <row r="334" spans="1:15" x14ac:dyDescent="0.2">
      <c r="E334" s="24"/>
      <c r="G334" s="24"/>
      <c r="I334" s="24"/>
      <c r="O334" s="18"/>
    </row>
    <row r="335" spans="1:15" x14ac:dyDescent="0.2">
      <c r="B335" s="8" t="s">
        <v>140</v>
      </c>
      <c r="C335" s="9"/>
      <c r="E335" s="24"/>
      <c r="G335" s="24"/>
      <c r="I335" s="24"/>
    </row>
    <row r="336" spans="1:15" x14ac:dyDescent="0.2">
      <c r="A336" s="499">
        <v>1</v>
      </c>
      <c r="B336" s="500" t="s">
        <v>18</v>
      </c>
      <c r="C336" s="13" t="s">
        <v>191</v>
      </c>
      <c r="E336" s="2"/>
      <c r="F336" s="499"/>
      <c r="G336" s="2"/>
      <c r="I336" s="2"/>
      <c r="J336" s="15"/>
      <c r="M336" s="11"/>
    </row>
    <row r="337" spans="1:15" x14ac:dyDescent="0.2">
      <c r="A337" s="14" t="s">
        <v>5</v>
      </c>
      <c r="B337" s="501" t="s">
        <v>24</v>
      </c>
      <c r="C337" s="13" t="s">
        <v>191</v>
      </c>
      <c r="D337" s="504">
        <v>3</v>
      </c>
      <c r="E337" s="2">
        <v>2.9166666666666664E-2</v>
      </c>
      <c r="F337" s="115">
        <v>0</v>
      </c>
      <c r="G337" s="1">
        <v>0</v>
      </c>
      <c r="H337" s="504">
        <v>3</v>
      </c>
      <c r="I337" s="1">
        <v>5.5555555555555552E-2</v>
      </c>
      <c r="J337" s="189"/>
      <c r="M337" s="11">
        <f>I337+G337+E337</f>
        <v>8.4722222222222213E-2</v>
      </c>
    </row>
    <row r="338" spans="1:15" x14ac:dyDescent="0.2">
      <c r="A338" s="14" t="s">
        <v>6</v>
      </c>
      <c r="B338" s="501" t="s">
        <v>79</v>
      </c>
      <c r="C338" s="13" t="s">
        <v>191</v>
      </c>
      <c r="D338" s="504">
        <v>2</v>
      </c>
      <c r="E338" s="2">
        <v>2.1527777777777781E-2</v>
      </c>
      <c r="F338" s="115">
        <v>0</v>
      </c>
      <c r="G338" s="1">
        <v>0</v>
      </c>
      <c r="H338" s="504">
        <v>1</v>
      </c>
      <c r="I338" s="1">
        <v>2.4999999999999998E-2</v>
      </c>
      <c r="J338" s="15"/>
      <c r="M338" s="11">
        <f>I338+G338+E338</f>
        <v>4.6527777777777779E-2</v>
      </c>
    </row>
    <row r="339" spans="1:15" x14ac:dyDescent="0.2">
      <c r="A339" s="14" t="s">
        <v>7</v>
      </c>
      <c r="B339" s="501" t="s">
        <v>71</v>
      </c>
      <c r="C339" s="13" t="s">
        <v>191</v>
      </c>
      <c r="D339" s="504">
        <v>3</v>
      </c>
      <c r="E339" s="2">
        <v>4.027777777777778E-2</v>
      </c>
      <c r="F339" s="115">
        <v>0</v>
      </c>
      <c r="G339" s="1">
        <v>0</v>
      </c>
      <c r="H339" s="115">
        <v>0</v>
      </c>
      <c r="I339" s="1">
        <v>0</v>
      </c>
      <c r="M339" s="11">
        <f>I339+G339+E339</f>
        <v>4.027777777777778E-2</v>
      </c>
    </row>
    <row r="340" spans="1:15" x14ac:dyDescent="0.2">
      <c r="A340" s="14"/>
      <c r="E340" s="2"/>
      <c r="G340" s="2"/>
      <c r="H340" s="115"/>
      <c r="I340" s="1"/>
      <c r="M340" s="11"/>
    </row>
    <row r="341" spans="1:15" x14ac:dyDescent="0.2">
      <c r="A341" s="499">
        <v>2</v>
      </c>
      <c r="B341" s="501" t="s">
        <v>3</v>
      </c>
      <c r="C341" s="16" t="s">
        <v>192</v>
      </c>
      <c r="E341" s="2"/>
      <c r="G341" s="2"/>
      <c r="H341" s="115"/>
      <c r="I341" s="1"/>
    </row>
    <row r="342" spans="1:15" x14ac:dyDescent="0.2">
      <c r="E342" s="2"/>
      <c r="G342" s="2"/>
      <c r="I342" s="2"/>
    </row>
    <row r="343" spans="1:15" ht="11.1" customHeight="1" x14ac:dyDescent="0.2">
      <c r="A343" s="499">
        <v>3</v>
      </c>
      <c r="B343" s="501" t="s">
        <v>11</v>
      </c>
      <c r="C343" s="16" t="s">
        <v>193</v>
      </c>
      <c r="E343" s="2"/>
      <c r="G343" s="2"/>
      <c r="I343" s="2"/>
      <c r="O343" s="11"/>
    </row>
    <row r="344" spans="1:15" x14ac:dyDescent="0.2">
      <c r="A344" s="14" t="s">
        <v>5</v>
      </c>
      <c r="B344" s="136" t="s">
        <v>699</v>
      </c>
      <c r="C344" s="16" t="s">
        <v>193</v>
      </c>
      <c r="D344" s="504">
        <v>11</v>
      </c>
      <c r="E344" s="2">
        <v>2.1527777777777781E-2</v>
      </c>
      <c r="F344" s="504">
        <v>12</v>
      </c>
      <c r="G344" s="1">
        <v>2.2222222222222223E-2</v>
      </c>
      <c r="H344" s="504">
        <v>37</v>
      </c>
      <c r="I344" s="1">
        <v>7.0833333333333331E-2</v>
      </c>
      <c r="O344" s="11">
        <f>E344+G344+I344</f>
        <v>0.11458333333333334</v>
      </c>
    </row>
    <row r="345" spans="1:15" x14ac:dyDescent="0.2">
      <c r="A345" s="14" t="s">
        <v>6</v>
      </c>
      <c r="B345" s="133" t="s">
        <v>700</v>
      </c>
      <c r="C345" s="16" t="s">
        <v>193</v>
      </c>
      <c r="D345" s="504">
        <v>1</v>
      </c>
      <c r="E345" s="2">
        <v>8.3333333333333332E-3</v>
      </c>
      <c r="F345" s="115">
        <v>0</v>
      </c>
      <c r="G345" s="1">
        <v>0</v>
      </c>
      <c r="H345" s="504">
        <v>4</v>
      </c>
      <c r="I345" s="1">
        <v>0.70624999999999993</v>
      </c>
      <c r="O345" s="11">
        <f>E345+G345+I345</f>
        <v>0.71458333333333324</v>
      </c>
    </row>
    <row r="346" spans="1:15" x14ac:dyDescent="0.2">
      <c r="A346" s="14" t="s">
        <v>7</v>
      </c>
      <c r="B346" s="203" t="s">
        <v>701</v>
      </c>
      <c r="C346" s="16" t="s">
        <v>193</v>
      </c>
      <c r="D346" s="504">
        <v>2</v>
      </c>
      <c r="E346" s="2">
        <v>1.2715277777777778</v>
      </c>
      <c r="F346" s="115">
        <v>0</v>
      </c>
      <c r="G346" s="1">
        <v>0</v>
      </c>
      <c r="H346" s="115">
        <v>0</v>
      </c>
      <c r="I346" s="1">
        <v>0</v>
      </c>
      <c r="O346" s="11">
        <f>E346+G346+I346</f>
        <v>1.2715277777777778</v>
      </c>
    </row>
    <row r="347" spans="1:15" x14ac:dyDescent="0.2">
      <c r="E347" s="2"/>
      <c r="G347" s="24"/>
      <c r="H347" s="115"/>
      <c r="I347" s="1"/>
    </row>
    <row r="348" spans="1:15" x14ac:dyDescent="0.2">
      <c r="B348" s="8" t="s">
        <v>299</v>
      </c>
      <c r="C348" s="9"/>
      <c r="E348" s="2"/>
      <c r="G348" s="24"/>
      <c r="I348" s="2"/>
    </row>
    <row r="349" spans="1:15" x14ac:dyDescent="0.2">
      <c r="A349" s="499">
        <v>1</v>
      </c>
      <c r="B349" s="500" t="s">
        <v>18</v>
      </c>
      <c r="C349" s="13" t="s">
        <v>191</v>
      </c>
      <c r="E349" s="2"/>
      <c r="F349" s="499"/>
      <c r="G349" s="24"/>
      <c r="I349" s="2"/>
      <c r="J349" s="15"/>
      <c r="M349" s="11"/>
    </row>
    <row r="350" spans="1:15" x14ac:dyDescent="0.2">
      <c r="A350" s="14" t="s">
        <v>5</v>
      </c>
      <c r="B350" s="501" t="s">
        <v>24</v>
      </c>
      <c r="C350" s="13" t="s">
        <v>191</v>
      </c>
      <c r="D350" s="192">
        <v>0</v>
      </c>
      <c r="E350" s="194">
        <v>0</v>
      </c>
      <c r="F350" s="192">
        <v>0</v>
      </c>
      <c r="G350" s="194">
        <v>0</v>
      </c>
      <c r="H350" s="192">
        <v>0</v>
      </c>
      <c r="I350" s="194">
        <v>0</v>
      </c>
      <c r="J350" s="189"/>
      <c r="M350" s="11">
        <f>I350+G350+E350</f>
        <v>0</v>
      </c>
    </row>
    <row r="351" spans="1:15" x14ac:dyDescent="0.2">
      <c r="A351" s="14" t="s">
        <v>6</v>
      </c>
      <c r="B351" s="501" t="s">
        <v>79</v>
      </c>
      <c r="C351" s="13" t="s">
        <v>191</v>
      </c>
      <c r="D351" s="192">
        <v>0</v>
      </c>
      <c r="E351" s="194">
        <v>0</v>
      </c>
      <c r="F351" s="192">
        <v>0</v>
      </c>
      <c r="G351" s="194">
        <v>0</v>
      </c>
      <c r="H351" s="192">
        <v>0</v>
      </c>
      <c r="I351" s="194">
        <v>0</v>
      </c>
      <c r="J351" s="189"/>
      <c r="M351" s="11">
        <f>I351+G351+E351</f>
        <v>0</v>
      </c>
    </row>
    <row r="352" spans="1:15" x14ac:dyDescent="0.2">
      <c r="A352" s="14"/>
      <c r="E352" s="2"/>
      <c r="G352" s="2"/>
      <c r="I352" s="2"/>
      <c r="M352" s="11"/>
    </row>
    <row r="353" spans="1:15" x14ac:dyDescent="0.2">
      <c r="A353" s="499">
        <v>2</v>
      </c>
      <c r="B353" s="501" t="s">
        <v>3</v>
      </c>
      <c r="C353" s="16" t="s">
        <v>192</v>
      </c>
      <c r="E353" s="2"/>
      <c r="G353" s="111"/>
      <c r="I353" s="2"/>
    </row>
    <row r="354" spans="1:15" x14ac:dyDescent="0.2">
      <c r="E354" s="2"/>
      <c r="G354" s="111"/>
      <c r="I354" s="2"/>
    </row>
    <row r="355" spans="1:15" x14ac:dyDescent="0.2">
      <c r="A355" s="499">
        <v>3</v>
      </c>
      <c r="B355" s="501" t="s">
        <v>11</v>
      </c>
      <c r="C355" s="16" t="s">
        <v>193</v>
      </c>
      <c r="E355" s="2"/>
      <c r="G355" s="35"/>
      <c r="I355" s="2"/>
      <c r="O355" s="11"/>
    </row>
    <row r="356" spans="1:15" x14ac:dyDescent="0.2">
      <c r="E356" s="2"/>
      <c r="G356" s="24"/>
      <c r="I356" s="2"/>
    </row>
    <row r="357" spans="1:15" x14ac:dyDescent="0.2">
      <c r="B357" s="8" t="s">
        <v>353</v>
      </c>
      <c r="C357" s="9"/>
      <c r="E357" s="24"/>
      <c r="G357" s="24"/>
      <c r="I357" s="24"/>
    </row>
    <row r="358" spans="1:15" x14ac:dyDescent="0.2">
      <c r="A358" s="499">
        <v>1</v>
      </c>
      <c r="B358" s="500" t="s">
        <v>18</v>
      </c>
      <c r="C358" s="13" t="s">
        <v>191</v>
      </c>
      <c r="E358" s="24"/>
      <c r="F358" s="499"/>
      <c r="G358" s="24"/>
      <c r="I358" s="24"/>
      <c r="J358" s="15"/>
      <c r="M358" s="11"/>
    </row>
    <row r="359" spans="1:15" x14ac:dyDescent="0.2">
      <c r="A359" s="14" t="s">
        <v>5</v>
      </c>
      <c r="B359" s="501" t="s">
        <v>24</v>
      </c>
      <c r="C359" s="13" t="s">
        <v>191</v>
      </c>
      <c r="D359" s="192">
        <v>0</v>
      </c>
      <c r="E359" s="194">
        <v>0</v>
      </c>
      <c r="F359" s="192">
        <v>0</v>
      </c>
      <c r="G359" s="194">
        <v>0</v>
      </c>
      <c r="H359" s="590">
        <v>18</v>
      </c>
      <c r="I359" s="591">
        <v>0.4055555555555555</v>
      </c>
      <c r="J359" s="499"/>
      <c r="M359" s="11">
        <f>I359+G359+E359</f>
        <v>0.4055555555555555</v>
      </c>
    </row>
    <row r="360" spans="1:15" x14ac:dyDescent="0.2">
      <c r="A360" s="14" t="s">
        <v>6</v>
      </c>
      <c r="B360" s="501" t="s">
        <v>79</v>
      </c>
      <c r="C360" s="13" t="s">
        <v>191</v>
      </c>
      <c r="D360" s="192">
        <v>0</v>
      </c>
      <c r="E360" s="194">
        <v>0</v>
      </c>
      <c r="F360" s="192">
        <v>0</v>
      </c>
      <c r="G360" s="194">
        <v>0</v>
      </c>
      <c r="H360" s="192">
        <v>0</v>
      </c>
      <c r="I360" s="194">
        <v>0</v>
      </c>
      <c r="J360" s="499"/>
      <c r="M360" s="11">
        <f>I360+G360+E360</f>
        <v>0</v>
      </c>
    </row>
    <row r="361" spans="1:15" x14ac:dyDescent="0.2">
      <c r="A361" s="14"/>
      <c r="E361" s="24"/>
      <c r="G361" s="2"/>
      <c r="I361" s="24"/>
      <c r="M361" s="11"/>
    </row>
    <row r="362" spans="1:15" x14ac:dyDescent="0.2">
      <c r="A362" s="499">
        <v>2</v>
      </c>
      <c r="B362" s="501" t="s">
        <v>3</v>
      </c>
      <c r="C362" s="16" t="s">
        <v>192</v>
      </c>
      <c r="E362" s="24"/>
      <c r="G362" s="111"/>
      <c r="I362" s="24"/>
    </row>
    <row r="363" spans="1:15" x14ac:dyDescent="0.2">
      <c r="E363" s="24"/>
      <c r="G363" s="111"/>
      <c r="I363" s="24"/>
    </row>
    <row r="364" spans="1:15" x14ac:dyDescent="0.2">
      <c r="A364" s="499">
        <v>3</v>
      </c>
      <c r="B364" s="501" t="s">
        <v>11</v>
      </c>
      <c r="C364" s="16" t="s">
        <v>193</v>
      </c>
      <c r="E364" s="24"/>
      <c r="G364" s="35"/>
      <c r="I364" s="24"/>
      <c r="O364" s="11"/>
    </row>
    <row r="365" spans="1:15" x14ac:dyDescent="0.2">
      <c r="A365" s="14" t="s">
        <v>5</v>
      </c>
      <c r="B365" s="204" t="s">
        <v>702</v>
      </c>
      <c r="C365" s="16" t="s">
        <v>193</v>
      </c>
      <c r="D365" s="31">
        <v>0</v>
      </c>
      <c r="E365" s="2">
        <v>0</v>
      </c>
      <c r="F365" s="31">
        <v>0</v>
      </c>
      <c r="G365" s="2">
        <v>0</v>
      </c>
      <c r="H365" s="31">
        <v>0</v>
      </c>
      <c r="I365" s="2">
        <v>0</v>
      </c>
      <c r="O365" s="11">
        <f>E365+G365+I365</f>
        <v>0</v>
      </c>
    </row>
    <row r="366" spans="1:15" x14ac:dyDescent="0.2">
      <c r="A366" s="14" t="s">
        <v>6</v>
      </c>
      <c r="B366" s="204" t="s">
        <v>703</v>
      </c>
      <c r="C366" s="16" t="s">
        <v>193</v>
      </c>
      <c r="D366" s="31">
        <v>0</v>
      </c>
      <c r="E366" s="2">
        <v>0</v>
      </c>
      <c r="F366" s="31">
        <v>0</v>
      </c>
      <c r="G366" s="2">
        <v>0</v>
      </c>
      <c r="H366" s="31">
        <v>0</v>
      </c>
      <c r="I366" s="2">
        <v>0</v>
      </c>
      <c r="K366" s="499"/>
      <c r="L366" s="502"/>
      <c r="O366" s="11">
        <f>E366+G366+I366</f>
        <v>0</v>
      </c>
    </row>
    <row r="367" spans="1:15" x14ac:dyDescent="0.2">
      <c r="A367" s="14"/>
      <c r="B367" s="204"/>
      <c r="D367" s="71"/>
      <c r="E367" s="2"/>
      <c r="F367" s="71"/>
      <c r="G367" s="2"/>
      <c r="H367" s="71"/>
      <c r="I367" s="2"/>
      <c r="K367" s="499"/>
      <c r="L367" s="502"/>
      <c r="O367" s="11"/>
    </row>
    <row r="368" spans="1:15" x14ac:dyDescent="0.2">
      <c r="B368" s="8" t="s">
        <v>812</v>
      </c>
      <c r="C368" s="9"/>
      <c r="E368" s="24"/>
      <c r="G368" s="24"/>
      <c r="I368" s="24"/>
    </row>
    <row r="369" spans="1:17" x14ac:dyDescent="0.2">
      <c r="A369" s="499">
        <v>1</v>
      </c>
      <c r="B369" s="500" t="s">
        <v>18</v>
      </c>
      <c r="C369" s="13" t="s">
        <v>191</v>
      </c>
      <c r="E369" s="24"/>
      <c r="F369" s="499"/>
      <c r="G369" s="24"/>
      <c r="I369" s="24"/>
      <c r="J369" s="15"/>
      <c r="M369" s="11"/>
    </row>
    <row r="370" spans="1:17" x14ac:dyDescent="0.2">
      <c r="A370" s="14" t="s">
        <v>5</v>
      </c>
      <c r="B370" s="501" t="s">
        <v>24</v>
      </c>
      <c r="C370" s="13" t="s">
        <v>191</v>
      </c>
      <c r="D370" s="504">
        <v>3</v>
      </c>
      <c r="E370" s="2">
        <v>0.32847222222222222</v>
      </c>
      <c r="F370" s="31">
        <v>0</v>
      </c>
      <c r="G370" s="2">
        <v>0</v>
      </c>
      <c r="H370" s="31">
        <v>0</v>
      </c>
      <c r="I370" s="2">
        <v>0</v>
      </c>
      <c r="J370" s="499"/>
      <c r="M370" s="11">
        <f>I370+G370+E370</f>
        <v>0.32847222222222222</v>
      </c>
    </row>
    <row r="371" spans="1:17" x14ac:dyDescent="0.2">
      <c r="A371" s="14" t="s">
        <v>6</v>
      </c>
      <c r="B371" s="501" t="s">
        <v>79</v>
      </c>
      <c r="C371" s="13" t="s">
        <v>191</v>
      </c>
      <c r="D371" s="504">
        <v>4</v>
      </c>
      <c r="E371" s="2">
        <v>4.9999999999999996E-2</v>
      </c>
      <c r="F371" s="31">
        <v>2</v>
      </c>
      <c r="G371" s="2">
        <v>1.8749999999999999E-2</v>
      </c>
      <c r="H371" s="31">
        <v>0</v>
      </c>
      <c r="I371" s="2">
        <v>0</v>
      </c>
      <c r="J371" s="499"/>
      <c r="M371" s="11">
        <f>I371+G371+E371</f>
        <v>6.8749999999999992E-2</v>
      </c>
    </row>
    <row r="372" spans="1:17" x14ac:dyDescent="0.2">
      <c r="A372" s="14"/>
      <c r="E372" s="24"/>
      <c r="G372" s="2"/>
      <c r="I372" s="24"/>
      <c r="M372" s="11"/>
    </row>
    <row r="373" spans="1:17" x14ac:dyDescent="0.2">
      <c r="A373" s="499">
        <v>2</v>
      </c>
      <c r="B373" s="501" t="s">
        <v>3</v>
      </c>
      <c r="C373" s="16" t="s">
        <v>192</v>
      </c>
      <c r="E373" s="24"/>
      <c r="G373" s="111"/>
      <c r="I373" s="24"/>
    </row>
    <row r="374" spans="1:17" x14ac:dyDescent="0.2">
      <c r="E374" s="24"/>
      <c r="G374" s="111"/>
      <c r="I374" s="24"/>
    </row>
    <row r="375" spans="1:17" x14ac:dyDescent="0.2">
      <c r="A375" s="499">
        <v>3</v>
      </c>
      <c r="B375" s="501" t="s">
        <v>11</v>
      </c>
      <c r="C375" s="16" t="s">
        <v>193</v>
      </c>
      <c r="E375" s="24"/>
      <c r="G375" s="35"/>
      <c r="I375" s="24"/>
      <c r="O375" s="11"/>
    </row>
    <row r="376" spans="1:17" x14ac:dyDescent="0.2">
      <c r="A376" s="14" t="s">
        <v>5</v>
      </c>
      <c r="B376" s="204" t="s">
        <v>899</v>
      </c>
      <c r="C376" s="16" t="s">
        <v>193</v>
      </c>
      <c r="D376" s="504">
        <v>8</v>
      </c>
      <c r="E376" s="1">
        <v>0.39444444444444443</v>
      </c>
      <c r="F376" s="504">
        <v>2</v>
      </c>
      <c r="G376" s="1">
        <v>0.1125</v>
      </c>
      <c r="H376" s="504">
        <v>12</v>
      </c>
      <c r="I376" s="1">
        <v>0.39027777777777778</v>
      </c>
      <c r="O376" s="11">
        <f>E376+G376+I376</f>
        <v>0.89722222222222214</v>
      </c>
    </row>
    <row r="377" spans="1:17" x14ac:dyDescent="0.2">
      <c r="A377" s="179"/>
      <c r="B377" s="29"/>
      <c r="C377" s="183"/>
      <c r="G377" s="17"/>
      <c r="K377" s="499"/>
      <c r="L377" s="502"/>
    </row>
    <row r="378" spans="1:17" x14ac:dyDescent="0.2">
      <c r="A378" s="34"/>
      <c r="B378" s="167"/>
      <c r="C378" s="183"/>
      <c r="G378" s="17"/>
      <c r="K378" s="197"/>
      <c r="L378" s="498"/>
      <c r="M378" s="496"/>
      <c r="O378" s="496"/>
    </row>
    <row r="379" spans="1:17" x14ac:dyDescent="0.2">
      <c r="D379" s="82"/>
      <c r="E379" s="82">
        <f>SUM(E5:E378)</f>
        <v>34.4548611111111</v>
      </c>
      <c r="F379" s="82"/>
      <c r="G379" s="82">
        <f>SUM(G5:G378)</f>
        <v>61.523611111111101</v>
      </c>
      <c r="H379" s="82"/>
      <c r="I379" s="82">
        <f>SUM(I5:I378)</f>
        <v>37.072222222222223</v>
      </c>
    </row>
    <row r="381" spans="1:17" x14ac:dyDescent="0.2">
      <c r="B381" s="252" t="s">
        <v>57</v>
      </c>
      <c r="F381" s="82">
        <f>E379+G379+I379</f>
        <v>133.05069444444442</v>
      </c>
      <c r="K381" s="69">
        <f>SUM(K5:K378)</f>
        <v>0.56319444444444444</v>
      </c>
      <c r="L381" s="69">
        <f t="shared" ref="L381:O381" si="8">SUM(L5:L378)</f>
        <v>2.9590277777777776</v>
      </c>
      <c r="M381" s="69">
        <f t="shared" si="8"/>
        <v>16.835416666666664</v>
      </c>
      <c r="N381" s="69">
        <f t="shared" si="8"/>
        <v>1.0208333333333333</v>
      </c>
      <c r="O381" s="69">
        <f t="shared" si="8"/>
        <v>111.6722222222222</v>
      </c>
      <c r="P381" s="148">
        <f>L381+M381+N381+O381+K381</f>
        <v>133.05069444444442</v>
      </c>
      <c r="Q381" s="223"/>
    </row>
    <row r="382" spans="1:17" ht="25.5" x14ac:dyDescent="0.2">
      <c r="K382" s="498" t="s">
        <v>56</v>
      </c>
      <c r="L382" s="498" t="s">
        <v>58</v>
      </c>
      <c r="M382" s="494" t="s">
        <v>59</v>
      </c>
      <c r="N382" s="494" t="s">
        <v>836</v>
      </c>
      <c r="O382" s="494" t="s">
        <v>837</v>
      </c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11811023622047245" top="0.94488188976377963" bottom="0.35433070866141736" header="0.11811023622047245" footer="0.11811023622047245"/>
  <pageSetup paperSize="9" scale="6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14"/>
  <sheetViews>
    <sheetView zoomScaleNormal="100" workbookViewId="0">
      <pane ySplit="3" topLeftCell="A277" activePane="bottomLeft" state="frozen"/>
      <selection activeCell="F142" sqref="F142:I142"/>
      <selection pane="bottomLeft" sqref="A1:XFD1048576"/>
    </sheetView>
  </sheetViews>
  <sheetFormatPr defaultColWidth="9.140625" defaultRowHeight="12.75" x14ac:dyDescent="0.2"/>
  <cols>
    <col min="1" max="1" width="6.42578125" style="499" customWidth="1"/>
    <col min="2" max="2" width="36.85546875" style="500" customWidth="1"/>
    <col min="3" max="3" width="10.5703125" style="16" bestFit="1" customWidth="1"/>
    <col min="4" max="4" width="10.5703125" style="10" bestFit="1" customWidth="1"/>
    <col min="5" max="5" width="19.140625" style="11" bestFit="1" customWidth="1"/>
    <col min="6" max="6" width="10.28515625" style="10" customWidth="1"/>
    <col min="7" max="7" width="19.140625" style="11" bestFit="1" customWidth="1"/>
    <col min="8" max="8" width="10.5703125" style="10" bestFit="1" customWidth="1"/>
    <col min="9" max="9" width="19.140625" style="11" bestFit="1" customWidth="1"/>
    <col min="10" max="10" width="20.140625" style="10" customWidth="1"/>
    <col min="11" max="11" width="14" style="10" customWidth="1"/>
    <col min="12" max="12" width="13.140625" style="10" customWidth="1"/>
    <col min="13" max="13" width="12.28515625" style="499" customWidth="1"/>
    <col min="14" max="14" width="9.140625" style="499"/>
    <col min="15" max="15" width="12.7109375" style="499" customWidth="1"/>
    <col min="16" max="16" width="12.140625" style="5" customWidth="1"/>
    <col min="17" max="16384" width="9.140625" style="5"/>
  </cols>
  <sheetData>
    <row r="1" spans="1:15" ht="19.5" customHeight="1" x14ac:dyDescent="0.2">
      <c r="A1" s="532" t="s">
        <v>19</v>
      </c>
      <c r="B1" s="532"/>
      <c r="C1" s="605"/>
      <c r="D1" s="532" t="s">
        <v>21</v>
      </c>
      <c r="E1" s="532"/>
      <c r="F1" s="532"/>
      <c r="G1" s="532"/>
      <c r="H1" s="532"/>
      <c r="I1" s="63" t="s">
        <v>20</v>
      </c>
      <c r="J1" s="144"/>
      <c r="K1" s="64"/>
      <c r="L1" s="64"/>
    </row>
    <row r="2" spans="1:15" s="496" customFormat="1" ht="42.6" customHeight="1" x14ac:dyDescent="0.2">
      <c r="A2" s="536" t="s">
        <v>0</v>
      </c>
      <c r="B2" s="537" t="s">
        <v>189</v>
      </c>
      <c r="C2" s="116" t="s">
        <v>190</v>
      </c>
      <c r="D2" s="538" t="s">
        <v>838</v>
      </c>
      <c r="E2" s="538"/>
      <c r="F2" s="538" t="s">
        <v>839</v>
      </c>
      <c r="G2" s="538"/>
      <c r="H2" s="538" t="s">
        <v>840</v>
      </c>
      <c r="I2" s="538"/>
      <c r="J2" s="539" t="s">
        <v>55</v>
      </c>
      <c r="K2" s="539" t="s">
        <v>56</v>
      </c>
      <c r="L2" s="539" t="s">
        <v>60</v>
      </c>
      <c r="M2" s="536" t="s">
        <v>15</v>
      </c>
      <c r="N2" s="536" t="s">
        <v>3</v>
      </c>
      <c r="O2" s="531" t="s">
        <v>4</v>
      </c>
    </row>
    <row r="3" spans="1:15" s="146" customFormat="1" ht="33" customHeight="1" x14ac:dyDescent="0.2">
      <c r="A3" s="536"/>
      <c r="B3" s="537"/>
      <c r="C3" s="116"/>
      <c r="D3" s="498" t="s">
        <v>1</v>
      </c>
      <c r="E3" s="83" t="s">
        <v>2</v>
      </c>
      <c r="F3" s="498" t="s">
        <v>1</v>
      </c>
      <c r="G3" s="83" t="s">
        <v>2</v>
      </c>
      <c r="H3" s="498" t="s">
        <v>1</v>
      </c>
      <c r="I3" s="83" t="s">
        <v>2</v>
      </c>
      <c r="J3" s="539"/>
      <c r="K3" s="539"/>
      <c r="L3" s="539"/>
      <c r="M3" s="536"/>
      <c r="N3" s="536"/>
      <c r="O3" s="531"/>
    </row>
    <row r="4" spans="1:15" ht="38.25" x14ac:dyDescent="0.2">
      <c r="B4" s="497" t="s">
        <v>171</v>
      </c>
      <c r="C4" s="116"/>
      <c r="D4" s="65"/>
      <c r="E4" s="7"/>
      <c r="F4" s="65"/>
      <c r="G4" s="7"/>
      <c r="H4" s="65"/>
      <c r="I4" s="7"/>
      <c r="J4" s="65"/>
      <c r="K4" s="65"/>
      <c r="L4" s="65"/>
    </row>
    <row r="5" spans="1:15" x14ac:dyDescent="0.2">
      <c r="A5" s="179"/>
      <c r="B5" s="166" t="s">
        <v>228</v>
      </c>
      <c r="C5" s="180"/>
      <c r="F5" s="17"/>
      <c r="G5" s="597"/>
    </row>
    <row r="6" spans="1:15" x14ac:dyDescent="0.2">
      <c r="A6" s="499">
        <v>1</v>
      </c>
      <c r="B6" s="500" t="s">
        <v>18</v>
      </c>
      <c r="C6" s="13" t="s">
        <v>191</v>
      </c>
      <c r="F6" s="504"/>
      <c r="K6" s="499"/>
      <c r="L6" s="499"/>
      <c r="M6" s="11"/>
    </row>
    <row r="7" spans="1:15" x14ac:dyDescent="0.2">
      <c r="A7" s="14" t="s">
        <v>5</v>
      </c>
      <c r="B7" s="500" t="s">
        <v>626</v>
      </c>
      <c r="C7" s="13" t="s">
        <v>191</v>
      </c>
      <c r="D7" s="504">
        <v>1</v>
      </c>
      <c r="E7" s="1">
        <v>7.6388888888888895E-2</v>
      </c>
      <c r="F7" s="504">
        <v>0</v>
      </c>
      <c r="G7" s="1">
        <v>0</v>
      </c>
      <c r="H7" s="504">
        <v>0</v>
      </c>
      <c r="I7" s="1">
        <v>0</v>
      </c>
      <c r="K7" s="499"/>
      <c r="L7" s="499"/>
      <c r="M7" s="11">
        <f>I7+G7+E7</f>
        <v>7.6388888888888895E-2</v>
      </c>
    </row>
    <row r="8" spans="1:15" x14ac:dyDescent="0.2">
      <c r="A8" s="14" t="s">
        <v>6</v>
      </c>
      <c r="B8" s="500" t="s">
        <v>552</v>
      </c>
      <c r="C8" s="13" t="s">
        <v>191</v>
      </c>
      <c r="D8" s="504">
        <v>1</v>
      </c>
      <c r="E8" s="1">
        <v>7.6388888888888895E-2</v>
      </c>
      <c r="F8" s="504">
        <v>1</v>
      </c>
      <c r="G8" s="593">
        <v>5.5555555555555558E-3</v>
      </c>
      <c r="H8" s="504">
        <v>0</v>
      </c>
      <c r="I8" s="1">
        <v>0</v>
      </c>
      <c r="K8" s="499"/>
      <c r="L8" s="499"/>
      <c r="M8" s="11">
        <f>I8+G8+E8</f>
        <v>8.1944444444444445E-2</v>
      </c>
    </row>
    <row r="9" spans="1:15" x14ac:dyDescent="0.2">
      <c r="A9" s="14"/>
      <c r="D9" s="504"/>
      <c r="E9" s="2"/>
      <c r="F9" s="504"/>
      <c r="G9" s="2"/>
      <c r="H9" s="504"/>
      <c r="I9" s="2"/>
      <c r="K9" s="499"/>
      <c r="L9" s="499"/>
    </row>
    <row r="10" spans="1:15" x14ac:dyDescent="0.2">
      <c r="A10" s="499">
        <v>2</v>
      </c>
      <c r="B10" s="500" t="s">
        <v>3</v>
      </c>
      <c r="C10" s="16" t="s">
        <v>192</v>
      </c>
      <c r="D10" s="504"/>
      <c r="E10" s="2"/>
      <c r="F10" s="504"/>
      <c r="G10" s="2"/>
      <c r="H10" s="504"/>
      <c r="I10" s="2"/>
      <c r="K10" s="499"/>
      <c r="L10" s="499"/>
    </row>
    <row r="11" spans="1:15" x14ac:dyDescent="0.2">
      <c r="D11" s="504"/>
      <c r="E11" s="2"/>
      <c r="F11" s="504"/>
      <c r="G11" s="2"/>
      <c r="H11" s="504"/>
      <c r="I11" s="2"/>
      <c r="K11" s="499"/>
      <c r="L11" s="499"/>
    </row>
    <row r="12" spans="1:15" x14ac:dyDescent="0.2">
      <c r="A12" s="499">
        <v>3</v>
      </c>
      <c r="B12" s="500" t="s">
        <v>11</v>
      </c>
      <c r="C12" s="16" t="s">
        <v>193</v>
      </c>
      <c r="D12" s="504"/>
      <c r="E12" s="2"/>
      <c r="F12" s="504"/>
      <c r="G12" s="2"/>
      <c r="H12" s="504"/>
      <c r="I12" s="2"/>
      <c r="K12" s="499"/>
      <c r="L12" s="499"/>
      <c r="O12" s="11"/>
    </row>
    <row r="13" spans="1:15" x14ac:dyDescent="0.2">
      <c r="A13" s="14" t="s">
        <v>5</v>
      </c>
      <c r="B13" s="598" t="s">
        <v>727</v>
      </c>
      <c r="C13" s="16" t="s">
        <v>193</v>
      </c>
      <c r="D13" s="504">
        <v>5</v>
      </c>
      <c r="E13" s="1">
        <v>0.13333333333333333</v>
      </c>
      <c r="F13" s="504">
        <v>2</v>
      </c>
      <c r="G13" s="593">
        <v>0.24513888888888888</v>
      </c>
      <c r="H13" s="504">
        <v>4</v>
      </c>
      <c r="I13" s="62">
        <v>0.21666666666666667</v>
      </c>
      <c r="J13" s="599"/>
      <c r="K13" s="499"/>
      <c r="L13" s="499"/>
      <c r="O13" s="11">
        <f t="shared" ref="O13:O14" si="0">I13+G13+E13</f>
        <v>0.59513888888888888</v>
      </c>
    </row>
    <row r="14" spans="1:15" x14ac:dyDescent="0.2">
      <c r="A14" s="14" t="s">
        <v>6</v>
      </c>
      <c r="B14" s="598" t="s">
        <v>390</v>
      </c>
      <c r="C14" s="16" t="s">
        <v>193</v>
      </c>
      <c r="D14" s="504">
        <v>2</v>
      </c>
      <c r="E14" s="1">
        <v>0.81736111111111109</v>
      </c>
      <c r="F14" s="504">
        <v>2</v>
      </c>
      <c r="G14" s="593">
        <v>0.17013888888888887</v>
      </c>
      <c r="H14" s="504">
        <v>1</v>
      </c>
      <c r="I14" s="62">
        <v>7.6388888888888886E-3</v>
      </c>
      <c r="J14" s="599"/>
      <c r="K14" s="499"/>
      <c r="L14" s="499"/>
      <c r="O14" s="11">
        <f t="shared" si="0"/>
        <v>0.9951388888888888</v>
      </c>
    </row>
    <row r="15" spans="1:15" ht="14.45" customHeight="1" x14ac:dyDescent="0.2">
      <c r="A15" s="14"/>
      <c r="B15" s="598"/>
      <c r="F15" s="504"/>
      <c r="G15" s="50"/>
      <c r="J15" s="599"/>
      <c r="K15" s="499"/>
      <c r="L15" s="499"/>
      <c r="O15" s="11"/>
    </row>
    <row r="16" spans="1:15" x14ac:dyDescent="0.2">
      <c r="A16" s="179"/>
      <c r="B16" s="166" t="s">
        <v>172</v>
      </c>
      <c r="C16" s="180"/>
      <c r="D16" s="17"/>
      <c r="E16" s="597"/>
      <c r="F16" s="17"/>
      <c r="G16" s="597"/>
      <c r="H16" s="17"/>
      <c r="I16" s="597"/>
    </row>
    <row r="17" spans="1:15" x14ac:dyDescent="0.2">
      <c r="A17" s="499">
        <v>1</v>
      </c>
      <c r="B17" s="500" t="s">
        <v>32</v>
      </c>
      <c r="C17" s="16" t="s">
        <v>58</v>
      </c>
      <c r="D17" s="17"/>
      <c r="E17" s="35"/>
      <c r="F17" s="17"/>
      <c r="G17" s="35"/>
      <c r="H17" s="17"/>
      <c r="I17" s="35"/>
    </row>
    <row r="18" spans="1:15" x14ac:dyDescent="0.2">
      <c r="A18" s="14" t="s">
        <v>5</v>
      </c>
      <c r="B18" s="500" t="s">
        <v>716</v>
      </c>
      <c r="C18" s="16" t="s">
        <v>58</v>
      </c>
      <c r="D18" s="27">
        <v>0</v>
      </c>
      <c r="E18" s="28">
        <v>0</v>
      </c>
      <c r="F18" s="27">
        <v>0</v>
      </c>
      <c r="G18" s="28">
        <v>0</v>
      </c>
      <c r="H18" s="27">
        <v>0</v>
      </c>
      <c r="I18" s="28">
        <v>0</v>
      </c>
      <c r="L18" s="121">
        <f>E18+G18+I18</f>
        <v>0</v>
      </c>
    </row>
    <row r="19" spans="1:15" x14ac:dyDescent="0.2">
      <c r="A19" s="14" t="s">
        <v>6</v>
      </c>
      <c r="B19" s="500" t="s">
        <v>630</v>
      </c>
      <c r="C19" s="16" t="s">
        <v>58</v>
      </c>
      <c r="D19" s="27">
        <v>0</v>
      </c>
      <c r="E19" s="28">
        <v>0</v>
      </c>
      <c r="F19" s="27">
        <v>0</v>
      </c>
      <c r="G19" s="28">
        <v>0</v>
      </c>
      <c r="H19" s="27">
        <v>0</v>
      </c>
      <c r="I19" s="28">
        <v>0</v>
      </c>
      <c r="L19" s="121">
        <f>E19+G19+I19</f>
        <v>0</v>
      </c>
    </row>
    <row r="20" spans="1:15" x14ac:dyDescent="0.2">
      <c r="A20" s="14"/>
      <c r="D20" s="504"/>
      <c r="E20" s="2"/>
      <c r="F20" s="504"/>
      <c r="G20" s="2"/>
      <c r="H20" s="504"/>
      <c r="I20" s="2"/>
      <c r="L20" s="121"/>
    </row>
    <row r="21" spans="1:15" x14ac:dyDescent="0.2">
      <c r="A21" s="499">
        <v>2</v>
      </c>
      <c r="B21" s="500" t="s">
        <v>18</v>
      </c>
      <c r="C21" s="13" t="s">
        <v>191</v>
      </c>
      <c r="E21" s="24"/>
      <c r="F21" s="17"/>
      <c r="G21" s="35"/>
      <c r="I21" s="24"/>
    </row>
    <row r="22" spans="1:15" x14ac:dyDescent="0.2">
      <c r="A22" s="14" t="s">
        <v>5</v>
      </c>
      <c r="B22" s="500" t="s">
        <v>626</v>
      </c>
      <c r="C22" s="13" t="s">
        <v>191</v>
      </c>
      <c r="D22" s="27">
        <v>0</v>
      </c>
      <c r="E22" s="28">
        <v>0</v>
      </c>
      <c r="F22" s="27">
        <v>0</v>
      </c>
      <c r="G22" s="28">
        <v>0</v>
      </c>
      <c r="H22" s="27">
        <v>1</v>
      </c>
      <c r="I22" s="28">
        <v>2.7777777777777776E-2</v>
      </c>
      <c r="M22" s="11">
        <f>I22+G22+E22</f>
        <v>2.7777777777777776E-2</v>
      </c>
    </row>
    <row r="23" spans="1:15" x14ac:dyDescent="0.2">
      <c r="A23" s="14" t="s">
        <v>6</v>
      </c>
      <c r="B23" s="500" t="s">
        <v>260</v>
      </c>
      <c r="C23" s="13" t="s">
        <v>191</v>
      </c>
      <c r="D23" s="27">
        <v>0</v>
      </c>
      <c r="E23" s="28">
        <v>0</v>
      </c>
      <c r="F23" s="27">
        <v>0</v>
      </c>
      <c r="G23" s="28">
        <v>0</v>
      </c>
      <c r="H23" s="27">
        <v>1</v>
      </c>
      <c r="I23" s="28">
        <v>2.7777777777777776E-2</v>
      </c>
      <c r="J23" s="189"/>
      <c r="L23" s="81"/>
      <c r="M23" s="11">
        <f t="shared" ref="M23:M24" si="1">I23+G23+E23</f>
        <v>2.7777777777777776E-2</v>
      </c>
      <c r="N23" s="11"/>
    </row>
    <row r="24" spans="1:15" x14ac:dyDescent="0.2">
      <c r="A24" s="14" t="s">
        <v>7</v>
      </c>
      <c r="B24" s="500" t="s">
        <v>550</v>
      </c>
      <c r="C24" s="13" t="s">
        <v>191</v>
      </c>
      <c r="D24" s="27">
        <v>0</v>
      </c>
      <c r="E24" s="28">
        <v>0</v>
      </c>
      <c r="F24" s="27">
        <v>1</v>
      </c>
      <c r="G24" s="28">
        <v>0.30694444444444441</v>
      </c>
      <c r="H24" s="27">
        <v>1</v>
      </c>
      <c r="I24" s="28">
        <v>2.7777777777777776E-2</v>
      </c>
      <c r="J24" s="189"/>
      <c r="L24" s="81"/>
      <c r="M24" s="11">
        <f t="shared" si="1"/>
        <v>0.3347222222222222</v>
      </c>
    </row>
    <row r="25" spans="1:15" x14ac:dyDescent="0.2">
      <c r="A25" s="14" t="s">
        <v>8</v>
      </c>
      <c r="B25" s="500" t="s">
        <v>261</v>
      </c>
      <c r="C25" s="13" t="s">
        <v>191</v>
      </c>
      <c r="D25" s="27">
        <v>0</v>
      </c>
      <c r="E25" s="28">
        <v>0</v>
      </c>
      <c r="F25" s="27">
        <v>0</v>
      </c>
      <c r="G25" s="28">
        <v>0</v>
      </c>
      <c r="H25" s="27">
        <v>1</v>
      </c>
      <c r="I25" s="28">
        <v>7.2222222222222229E-2</v>
      </c>
      <c r="J25" s="189"/>
      <c r="L25" s="81"/>
      <c r="M25" s="11">
        <f t="shared" ref="M25" si="2">I25+G25+E25</f>
        <v>7.2222222222222229E-2</v>
      </c>
    </row>
    <row r="26" spans="1:15" x14ac:dyDescent="0.2">
      <c r="A26" s="14"/>
      <c r="E26" s="24"/>
      <c r="F26" s="59"/>
      <c r="G26" s="113"/>
      <c r="I26" s="24"/>
    </row>
    <row r="27" spans="1:15" x14ac:dyDescent="0.2">
      <c r="A27" s="499">
        <v>3</v>
      </c>
      <c r="B27" s="500" t="s">
        <v>3</v>
      </c>
      <c r="C27" s="16" t="s">
        <v>192</v>
      </c>
      <c r="D27" s="499"/>
      <c r="E27" s="24"/>
      <c r="F27" s="59"/>
      <c r="G27" s="113"/>
      <c r="H27" s="499"/>
      <c r="I27" s="24"/>
      <c r="J27" s="15"/>
      <c r="M27" s="11"/>
    </row>
    <row r="28" spans="1:15" x14ac:dyDescent="0.2">
      <c r="A28" s="14" t="s">
        <v>5</v>
      </c>
      <c r="B28" s="149" t="s">
        <v>244</v>
      </c>
      <c r="C28" s="16" t="s">
        <v>192</v>
      </c>
      <c r="D28" s="27">
        <v>2</v>
      </c>
      <c r="E28" s="28">
        <v>3.888888888888889E-2</v>
      </c>
      <c r="F28" s="27">
        <v>0</v>
      </c>
      <c r="G28" s="28">
        <v>0</v>
      </c>
      <c r="H28" s="27">
        <v>0</v>
      </c>
      <c r="I28" s="28">
        <v>0</v>
      </c>
      <c r="J28" s="15"/>
      <c r="M28" s="11"/>
      <c r="N28" s="11">
        <f>E28+G28+I28</f>
        <v>3.888888888888889E-2</v>
      </c>
    </row>
    <row r="29" spans="1:15" x14ac:dyDescent="0.2">
      <c r="A29" s="14" t="s">
        <v>6</v>
      </c>
      <c r="B29" s="149" t="s">
        <v>245</v>
      </c>
      <c r="C29" s="16" t="s">
        <v>192</v>
      </c>
      <c r="D29" s="27">
        <v>0</v>
      </c>
      <c r="E29" s="28">
        <v>0</v>
      </c>
      <c r="F29" s="27">
        <v>0</v>
      </c>
      <c r="G29" s="28">
        <v>0</v>
      </c>
      <c r="H29" s="27">
        <v>0</v>
      </c>
      <c r="I29" s="28">
        <v>0</v>
      </c>
      <c r="J29" s="15"/>
      <c r="M29" s="11"/>
      <c r="N29" s="11">
        <f>E29+G29+I29</f>
        <v>0</v>
      </c>
    </row>
    <row r="30" spans="1:15" x14ac:dyDescent="0.2">
      <c r="E30" s="24"/>
      <c r="F30" s="17"/>
      <c r="G30" s="35"/>
      <c r="I30" s="24"/>
      <c r="J30" s="189"/>
      <c r="M30" s="11"/>
    </row>
    <row r="31" spans="1:15" x14ac:dyDescent="0.2">
      <c r="A31" s="499">
        <v>4</v>
      </c>
      <c r="B31" s="500" t="s">
        <v>4</v>
      </c>
      <c r="C31" s="16" t="s">
        <v>193</v>
      </c>
      <c r="E31" s="24"/>
      <c r="F31" s="17"/>
      <c r="G31" s="35"/>
      <c r="I31" s="24"/>
      <c r="J31" s="189"/>
      <c r="M31" s="11"/>
    </row>
    <row r="32" spans="1:15" x14ac:dyDescent="0.2">
      <c r="A32" s="181" t="s">
        <v>5</v>
      </c>
      <c r="B32" s="149" t="s">
        <v>211</v>
      </c>
      <c r="C32" s="16" t="s">
        <v>193</v>
      </c>
      <c r="D32" s="27">
        <v>3</v>
      </c>
      <c r="E32" s="142">
        <v>0.1125</v>
      </c>
      <c r="F32" s="592">
        <v>1</v>
      </c>
      <c r="G32" s="589">
        <v>2.361111111111111E-2</v>
      </c>
      <c r="H32" s="27">
        <v>0</v>
      </c>
      <c r="I32" s="28">
        <v>0</v>
      </c>
      <c r="J32" s="189"/>
      <c r="M32" s="11"/>
      <c r="O32" s="11">
        <f>I32+G32+E32</f>
        <v>0.13611111111111113</v>
      </c>
    </row>
    <row r="33" spans="1:15" x14ac:dyDescent="0.2">
      <c r="A33" s="181" t="s">
        <v>6</v>
      </c>
      <c r="B33" s="149" t="s">
        <v>212</v>
      </c>
      <c r="C33" s="16" t="s">
        <v>193</v>
      </c>
      <c r="D33" s="27">
        <v>0</v>
      </c>
      <c r="E33" s="142">
        <v>0</v>
      </c>
      <c r="F33" s="27">
        <v>0</v>
      </c>
      <c r="G33" s="28">
        <v>0</v>
      </c>
      <c r="H33" s="592">
        <v>1</v>
      </c>
      <c r="I33" s="589">
        <v>5.5555555555555558E-3</v>
      </c>
      <c r="O33" s="11">
        <f t="shared" ref="O33:O50" si="3">I33+G33+E33</f>
        <v>5.5555555555555558E-3</v>
      </c>
    </row>
    <row r="34" spans="1:15" x14ac:dyDescent="0.2">
      <c r="A34" s="181" t="s">
        <v>7</v>
      </c>
      <c r="B34" s="149" t="s">
        <v>213</v>
      </c>
      <c r="C34" s="16" t="s">
        <v>193</v>
      </c>
      <c r="D34" s="27">
        <v>1</v>
      </c>
      <c r="E34" s="142">
        <v>1.6666666666666666E-2</v>
      </c>
      <c r="F34" s="592">
        <v>1</v>
      </c>
      <c r="G34" s="28">
        <v>0.1388888888888889</v>
      </c>
      <c r="H34" s="592">
        <v>2</v>
      </c>
      <c r="I34" s="589">
        <v>3.4027777777777775E-2</v>
      </c>
      <c r="O34" s="11">
        <f t="shared" si="3"/>
        <v>0.18958333333333333</v>
      </c>
    </row>
    <row r="35" spans="1:15" x14ac:dyDescent="0.2">
      <c r="A35" s="181" t="s">
        <v>8</v>
      </c>
      <c r="B35" s="149" t="s">
        <v>717</v>
      </c>
      <c r="C35" s="16" t="s">
        <v>193</v>
      </c>
      <c r="D35" s="27">
        <v>1</v>
      </c>
      <c r="E35" s="142">
        <v>0.15347222222222223</v>
      </c>
      <c r="F35" s="27">
        <v>0</v>
      </c>
      <c r="G35" s="28">
        <v>0</v>
      </c>
      <c r="H35" s="592">
        <v>1</v>
      </c>
      <c r="I35" s="589">
        <v>0.12152777777777778</v>
      </c>
      <c r="O35" s="11">
        <f t="shared" si="3"/>
        <v>0.27500000000000002</v>
      </c>
    </row>
    <row r="36" spans="1:15" x14ac:dyDescent="0.2">
      <c r="A36" s="181" t="s">
        <v>9</v>
      </c>
      <c r="B36" s="149" t="s">
        <v>718</v>
      </c>
      <c r="C36" s="16" t="s">
        <v>193</v>
      </c>
      <c r="D36" s="27">
        <v>1</v>
      </c>
      <c r="E36" s="142">
        <v>8.8888888888888892E-2</v>
      </c>
      <c r="F36" s="27">
        <v>0</v>
      </c>
      <c r="G36" s="28">
        <v>0</v>
      </c>
      <c r="H36" s="592">
        <v>1</v>
      </c>
      <c r="I36" s="589">
        <v>0.12291666666666667</v>
      </c>
      <c r="O36" s="11">
        <f t="shared" si="3"/>
        <v>0.21180555555555558</v>
      </c>
    </row>
    <row r="37" spans="1:15" x14ac:dyDescent="0.2">
      <c r="A37" s="181" t="s">
        <v>10</v>
      </c>
      <c r="B37" s="149" t="s">
        <v>815</v>
      </c>
      <c r="C37" s="16" t="s">
        <v>193</v>
      </c>
      <c r="D37" s="27">
        <v>1</v>
      </c>
      <c r="E37" s="589">
        <v>2.361111111111111E-2</v>
      </c>
      <c r="F37" s="27">
        <v>0</v>
      </c>
      <c r="G37" s="28">
        <v>0</v>
      </c>
      <c r="H37" s="27">
        <v>0</v>
      </c>
      <c r="I37" s="28">
        <v>0</v>
      </c>
      <c r="O37" s="11">
        <f t="shared" ref="O37:O38" si="4">I37+G37+E37</f>
        <v>2.361111111111111E-2</v>
      </c>
    </row>
    <row r="38" spans="1:15" x14ac:dyDescent="0.2">
      <c r="A38" s="181" t="s">
        <v>27</v>
      </c>
      <c r="B38" s="149" t="s">
        <v>719</v>
      </c>
      <c r="C38" s="16" t="s">
        <v>193</v>
      </c>
      <c r="D38" s="27">
        <v>1</v>
      </c>
      <c r="E38" s="142">
        <v>1.1111111111111112E-2</v>
      </c>
      <c r="F38" s="27">
        <v>0</v>
      </c>
      <c r="G38" s="28">
        <v>0</v>
      </c>
      <c r="H38" s="27">
        <v>0</v>
      </c>
      <c r="I38" s="28">
        <v>0</v>
      </c>
      <c r="O38" s="11">
        <f t="shared" si="4"/>
        <v>1.1111111111111112E-2</v>
      </c>
    </row>
    <row r="39" spans="1:15" x14ac:dyDescent="0.2">
      <c r="A39" s="181" t="s">
        <v>28</v>
      </c>
      <c r="B39" s="149" t="s">
        <v>816</v>
      </c>
      <c r="C39" s="16" t="s">
        <v>193</v>
      </c>
      <c r="D39" s="27">
        <v>1</v>
      </c>
      <c r="E39" s="589">
        <v>1.2500000000000001E-2</v>
      </c>
      <c r="F39" s="27">
        <v>0</v>
      </c>
      <c r="G39" s="28">
        <v>0</v>
      </c>
      <c r="H39" s="27">
        <v>0</v>
      </c>
      <c r="I39" s="28">
        <v>0</v>
      </c>
      <c r="O39" s="11">
        <f t="shared" si="3"/>
        <v>1.2500000000000001E-2</v>
      </c>
    </row>
    <row r="40" spans="1:15" x14ac:dyDescent="0.2">
      <c r="A40" s="181" t="s">
        <v>35</v>
      </c>
      <c r="B40" s="149" t="s">
        <v>720</v>
      </c>
      <c r="C40" s="16" t="s">
        <v>193</v>
      </c>
      <c r="D40" s="27">
        <v>0</v>
      </c>
      <c r="E40" s="142">
        <v>0</v>
      </c>
      <c r="F40" s="27">
        <v>0</v>
      </c>
      <c r="G40" s="28">
        <v>0</v>
      </c>
      <c r="H40" s="592">
        <v>1</v>
      </c>
      <c r="I40" s="589">
        <v>8.9583333333333334E-2</v>
      </c>
      <c r="O40" s="11">
        <f t="shared" ref="O40" si="5">I40+G40+E40</f>
        <v>8.9583333333333334E-2</v>
      </c>
    </row>
    <row r="41" spans="1:15" x14ac:dyDescent="0.2">
      <c r="A41" s="181" t="s">
        <v>36</v>
      </c>
      <c r="B41" s="149" t="s">
        <v>230</v>
      </c>
      <c r="C41" s="16" t="s">
        <v>193</v>
      </c>
      <c r="D41" s="27">
        <v>4</v>
      </c>
      <c r="E41" s="142">
        <v>0.22569444444444445</v>
      </c>
      <c r="F41" s="592">
        <v>2</v>
      </c>
      <c r="G41" s="28">
        <v>0.13680555555555554</v>
      </c>
      <c r="H41" s="592">
        <v>6</v>
      </c>
      <c r="I41" s="589">
        <v>0.5229166666666667</v>
      </c>
      <c r="J41" s="15"/>
      <c r="M41" s="11"/>
      <c r="O41" s="11">
        <f t="shared" si="3"/>
        <v>0.88541666666666663</v>
      </c>
    </row>
    <row r="42" spans="1:15" x14ac:dyDescent="0.2">
      <c r="A42" s="181" t="s">
        <v>37</v>
      </c>
      <c r="B42" s="149" t="s">
        <v>231</v>
      </c>
      <c r="C42" s="16" t="s">
        <v>193</v>
      </c>
      <c r="D42" s="27">
        <v>2</v>
      </c>
      <c r="E42" s="142">
        <v>0.68819444444444444</v>
      </c>
      <c r="F42" s="592">
        <v>1</v>
      </c>
      <c r="G42" s="28">
        <v>0.67152777777777783</v>
      </c>
      <c r="H42" s="592">
        <v>3</v>
      </c>
      <c r="I42" s="589">
        <v>0.28402777777777777</v>
      </c>
      <c r="J42" s="189"/>
      <c r="M42" s="11"/>
      <c r="O42" s="11">
        <f t="shared" si="3"/>
        <v>1.64375</v>
      </c>
    </row>
    <row r="43" spans="1:15" x14ac:dyDescent="0.2">
      <c r="A43" s="181" t="s">
        <v>38</v>
      </c>
      <c r="B43" s="149" t="s">
        <v>721</v>
      </c>
      <c r="C43" s="16" t="s">
        <v>193</v>
      </c>
      <c r="D43" s="27">
        <v>2</v>
      </c>
      <c r="E43" s="142">
        <v>1.7361111111111112E-2</v>
      </c>
      <c r="F43" s="27">
        <v>0</v>
      </c>
      <c r="G43" s="28">
        <v>0</v>
      </c>
      <c r="H43" s="592">
        <v>5</v>
      </c>
      <c r="I43" s="589">
        <v>3.6805555555555557E-2</v>
      </c>
      <c r="M43" s="11"/>
      <c r="O43" s="11">
        <f t="shared" si="3"/>
        <v>5.4166666666666669E-2</v>
      </c>
    </row>
    <row r="44" spans="1:15" x14ac:dyDescent="0.2">
      <c r="A44" s="181" t="s">
        <v>39</v>
      </c>
      <c r="B44" s="149" t="s">
        <v>813</v>
      </c>
      <c r="C44" s="16" t="s">
        <v>193</v>
      </c>
      <c r="D44" s="224">
        <v>6</v>
      </c>
      <c r="E44" s="225">
        <v>0.1125</v>
      </c>
      <c r="F44" s="592">
        <v>2</v>
      </c>
      <c r="G44" s="28">
        <v>0.3666666666666667</v>
      </c>
      <c r="H44" s="592">
        <v>3</v>
      </c>
      <c r="I44" s="589">
        <v>0.12916666666666668</v>
      </c>
      <c r="M44" s="11"/>
      <c r="O44" s="11">
        <f t="shared" si="3"/>
        <v>0.60833333333333339</v>
      </c>
    </row>
    <row r="45" spans="1:15" x14ac:dyDescent="0.2">
      <c r="A45" s="181" t="s">
        <v>40</v>
      </c>
      <c r="B45" s="149" t="s">
        <v>814</v>
      </c>
      <c r="C45" s="16" t="s">
        <v>193</v>
      </c>
      <c r="D45" s="27">
        <v>1</v>
      </c>
      <c r="E45" s="142">
        <v>0.88194444444444442</v>
      </c>
      <c r="F45" s="27">
        <v>0</v>
      </c>
      <c r="G45" s="28">
        <v>0</v>
      </c>
      <c r="H45" s="592">
        <v>3</v>
      </c>
      <c r="I45" s="28">
        <v>2.4999999999999998E-2</v>
      </c>
      <c r="M45" s="11"/>
      <c r="O45" s="11">
        <f t="shared" ref="O45" si="6">I45+G45+E45</f>
        <v>0.90694444444444444</v>
      </c>
    </row>
    <row r="46" spans="1:15" x14ac:dyDescent="0.2">
      <c r="A46" s="181" t="s">
        <v>41</v>
      </c>
      <c r="B46" s="149" t="s">
        <v>722</v>
      </c>
      <c r="C46" s="16" t="s">
        <v>193</v>
      </c>
      <c r="D46" s="27">
        <v>4</v>
      </c>
      <c r="E46" s="142">
        <v>0.35138888888888886</v>
      </c>
      <c r="F46" s="27">
        <v>0</v>
      </c>
      <c r="G46" s="28">
        <v>0</v>
      </c>
      <c r="H46" s="27">
        <v>0</v>
      </c>
      <c r="I46" s="28">
        <v>0</v>
      </c>
      <c r="O46" s="11">
        <f t="shared" si="3"/>
        <v>0.35138888888888886</v>
      </c>
    </row>
    <row r="47" spans="1:15" x14ac:dyDescent="0.2">
      <c r="A47" s="181" t="s">
        <v>42</v>
      </c>
      <c r="B47" s="149" t="s">
        <v>723</v>
      </c>
      <c r="C47" s="16" t="s">
        <v>193</v>
      </c>
      <c r="D47" s="27">
        <v>6</v>
      </c>
      <c r="E47" s="142">
        <v>8.3333333333333329E-2</v>
      </c>
      <c r="F47" s="27">
        <v>0</v>
      </c>
      <c r="G47" s="28">
        <v>0</v>
      </c>
      <c r="H47" s="592">
        <v>6</v>
      </c>
      <c r="I47" s="589">
        <v>2.8027777777777776</v>
      </c>
      <c r="O47" s="11">
        <f t="shared" si="3"/>
        <v>2.8861111111111111</v>
      </c>
    </row>
    <row r="48" spans="1:15" x14ac:dyDescent="0.2">
      <c r="A48" s="14" t="s">
        <v>43</v>
      </c>
      <c r="B48" s="149" t="s">
        <v>724</v>
      </c>
      <c r="C48" s="16" t="s">
        <v>193</v>
      </c>
      <c r="D48" s="27">
        <v>0</v>
      </c>
      <c r="E48" s="226">
        <v>0</v>
      </c>
      <c r="F48" s="27">
        <v>0</v>
      </c>
      <c r="G48" s="28">
        <v>0</v>
      </c>
      <c r="H48" s="592">
        <v>2</v>
      </c>
      <c r="I48" s="589">
        <v>1.5972222222222224E-2</v>
      </c>
      <c r="O48" s="11">
        <f t="shared" si="3"/>
        <v>1.5972222222222224E-2</v>
      </c>
    </row>
    <row r="49" spans="1:15" x14ac:dyDescent="0.2">
      <c r="A49" s="181" t="s">
        <v>115</v>
      </c>
      <c r="B49" s="149" t="s">
        <v>725</v>
      </c>
      <c r="C49" s="16" t="s">
        <v>193</v>
      </c>
      <c r="D49" s="27">
        <v>9</v>
      </c>
      <c r="E49" s="142">
        <v>0.3</v>
      </c>
      <c r="F49" s="592">
        <v>6</v>
      </c>
      <c r="G49" s="28">
        <v>6.0416666666666667E-2</v>
      </c>
      <c r="H49" s="592">
        <v>5</v>
      </c>
      <c r="I49" s="589">
        <v>0.12083333333333333</v>
      </c>
      <c r="O49" s="11">
        <f t="shared" si="3"/>
        <v>0.48124999999999996</v>
      </c>
    </row>
    <row r="50" spans="1:15" x14ac:dyDescent="0.2">
      <c r="A50" s="14" t="s">
        <v>44</v>
      </c>
      <c r="B50" s="149" t="s">
        <v>726</v>
      </c>
      <c r="C50" s="16" t="s">
        <v>193</v>
      </c>
      <c r="D50" s="27">
        <v>2</v>
      </c>
      <c r="E50" s="142">
        <v>0.11041666666666666</v>
      </c>
      <c r="F50" s="592">
        <v>3</v>
      </c>
      <c r="G50" s="28">
        <v>2.8472222222222222E-2</v>
      </c>
      <c r="H50" s="592">
        <v>4</v>
      </c>
      <c r="I50" s="589">
        <v>0.10833333333333334</v>
      </c>
      <c r="O50" s="11">
        <f t="shared" si="3"/>
        <v>0.24722222222222223</v>
      </c>
    </row>
    <row r="51" spans="1:15" x14ac:dyDescent="0.2">
      <c r="A51" s="5"/>
      <c r="B51" s="175"/>
      <c r="C51" s="183"/>
      <c r="F51" s="17"/>
      <c r="G51" s="597"/>
    </row>
    <row r="52" spans="1:15" x14ac:dyDescent="0.2">
      <c r="A52" s="179"/>
      <c r="B52" s="166" t="s">
        <v>173</v>
      </c>
      <c r="C52" s="180"/>
      <c r="F52" s="17"/>
      <c r="G52" s="597"/>
    </row>
    <row r="53" spans="1:15" x14ac:dyDescent="0.2">
      <c r="A53" s="499">
        <v>1</v>
      </c>
      <c r="B53" s="500" t="s">
        <v>18</v>
      </c>
      <c r="C53" s="13" t="s">
        <v>191</v>
      </c>
      <c r="F53" s="59"/>
      <c r="G53" s="81"/>
      <c r="K53" s="499"/>
      <c r="L53" s="499"/>
      <c r="M53" s="121"/>
    </row>
    <row r="54" spans="1:15" x14ac:dyDescent="0.2">
      <c r="A54" s="14" t="s">
        <v>5</v>
      </c>
      <c r="B54" s="500" t="s">
        <v>626</v>
      </c>
      <c r="C54" s="13" t="s">
        <v>191</v>
      </c>
      <c r="D54" s="504">
        <v>1</v>
      </c>
      <c r="E54" s="1">
        <v>4.1666666666666666E-3</v>
      </c>
      <c r="F54" s="504">
        <v>0</v>
      </c>
      <c r="G54" s="1">
        <v>0</v>
      </c>
      <c r="H54" s="586">
        <v>3</v>
      </c>
      <c r="I54" s="588">
        <v>4.2361111111111106E-2</v>
      </c>
      <c r="K54" s="499"/>
      <c r="L54" s="499"/>
      <c r="M54" s="11">
        <f>I54+G54+E54</f>
        <v>4.6527777777777772E-2</v>
      </c>
    </row>
    <row r="55" spans="1:15" x14ac:dyDescent="0.2">
      <c r="A55" s="14" t="s">
        <v>6</v>
      </c>
      <c r="B55" s="500" t="s">
        <v>552</v>
      </c>
      <c r="C55" s="13" t="s">
        <v>191</v>
      </c>
      <c r="D55" s="504">
        <v>0</v>
      </c>
      <c r="E55" s="1">
        <v>0</v>
      </c>
      <c r="F55" s="504">
        <v>0</v>
      </c>
      <c r="G55" s="1">
        <v>0</v>
      </c>
      <c r="H55" s="586">
        <v>3</v>
      </c>
      <c r="I55" s="588">
        <v>4.3055555555555562E-2</v>
      </c>
      <c r="K55" s="499"/>
      <c r="L55" s="499"/>
      <c r="M55" s="11">
        <f t="shared" ref="M55:M56" si="7">I55+G55+E55</f>
        <v>4.3055555555555562E-2</v>
      </c>
    </row>
    <row r="56" spans="1:15" x14ac:dyDescent="0.2">
      <c r="A56" s="14" t="s">
        <v>7</v>
      </c>
      <c r="B56" s="500" t="s">
        <v>550</v>
      </c>
      <c r="C56" s="13" t="s">
        <v>191</v>
      </c>
      <c r="D56" s="504">
        <v>0</v>
      </c>
      <c r="E56" s="1">
        <v>0</v>
      </c>
      <c r="F56" s="504">
        <v>0</v>
      </c>
      <c r="G56" s="1">
        <v>0</v>
      </c>
      <c r="H56" s="586">
        <v>3</v>
      </c>
      <c r="I56" s="588">
        <v>4.4444444444444446E-2</v>
      </c>
      <c r="K56" s="499"/>
      <c r="L56" s="499"/>
      <c r="M56" s="11">
        <f t="shared" si="7"/>
        <v>4.4444444444444446E-2</v>
      </c>
    </row>
    <row r="57" spans="1:15" x14ac:dyDescent="0.2">
      <c r="A57" s="14"/>
      <c r="E57" s="24"/>
      <c r="F57" s="17"/>
      <c r="G57" s="24"/>
      <c r="I57" s="24"/>
      <c r="K57" s="499"/>
      <c r="L57" s="499"/>
    </row>
    <row r="58" spans="1:15" x14ac:dyDescent="0.2">
      <c r="A58" s="499">
        <v>2</v>
      </c>
      <c r="B58" s="500" t="s">
        <v>3</v>
      </c>
      <c r="C58" s="16" t="s">
        <v>192</v>
      </c>
      <c r="E58" s="24"/>
      <c r="F58" s="59"/>
      <c r="G58" s="24"/>
      <c r="I58" s="24"/>
      <c r="K58" s="499"/>
      <c r="L58" s="499"/>
    </row>
    <row r="59" spans="1:15" x14ac:dyDescent="0.2">
      <c r="E59" s="24"/>
      <c r="F59" s="59"/>
      <c r="G59" s="24"/>
      <c r="I59" s="24"/>
      <c r="K59" s="499"/>
      <c r="L59" s="499"/>
    </row>
    <row r="60" spans="1:15" x14ac:dyDescent="0.2">
      <c r="A60" s="499">
        <v>3</v>
      </c>
      <c r="B60" s="500" t="s">
        <v>11</v>
      </c>
      <c r="C60" s="16" t="s">
        <v>193</v>
      </c>
      <c r="E60" s="24"/>
      <c r="F60" s="59"/>
      <c r="G60" s="24"/>
      <c r="I60" s="24"/>
      <c r="K60" s="499"/>
      <c r="L60" s="499"/>
    </row>
    <row r="61" spans="1:15" x14ac:dyDescent="0.2">
      <c r="A61" s="14" t="s">
        <v>5</v>
      </c>
      <c r="B61" s="598" t="s">
        <v>728</v>
      </c>
      <c r="C61" s="16" t="s">
        <v>193</v>
      </c>
      <c r="D61" s="587">
        <v>0</v>
      </c>
      <c r="E61" s="1">
        <v>0</v>
      </c>
      <c r="F61" s="504">
        <v>0</v>
      </c>
      <c r="G61" s="1">
        <v>0</v>
      </c>
      <c r="H61" s="504">
        <v>0</v>
      </c>
      <c r="I61" s="1">
        <v>0</v>
      </c>
      <c r="J61" s="599"/>
      <c r="K61" s="499"/>
      <c r="L61" s="499"/>
      <c r="O61" s="11">
        <f>I61+G61+E61</f>
        <v>0</v>
      </c>
    </row>
    <row r="62" spans="1:15" x14ac:dyDescent="0.2">
      <c r="A62" s="14" t="s">
        <v>6</v>
      </c>
      <c r="B62" s="598" t="s">
        <v>729</v>
      </c>
      <c r="C62" s="16" t="s">
        <v>193</v>
      </c>
      <c r="D62" s="587">
        <v>0</v>
      </c>
      <c r="E62" s="1">
        <v>0</v>
      </c>
      <c r="F62" s="587">
        <v>1</v>
      </c>
      <c r="G62" s="1">
        <v>1.7361111111111112E-2</v>
      </c>
      <c r="H62" s="504">
        <v>0</v>
      </c>
      <c r="I62" s="1">
        <v>0</v>
      </c>
      <c r="J62" s="599"/>
      <c r="K62" s="499"/>
      <c r="L62" s="499"/>
      <c r="O62" s="11">
        <f>I62+G62+E62</f>
        <v>1.7361111111111112E-2</v>
      </c>
    </row>
    <row r="63" spans="1:15" x14ac:dyDescent="0.2">
      <c r="A63" s="14" t="s">
        <v>7</v>
      </c>
      <c r="B63" s="598" t="s">
        <v>730</v>
      </c>
      <c r="C63" s="16" t="s">
        <v>193</v>
      </c>
      <c r="D63" s="587">
        <v>0</v>
      </c>
      <c r="E63" s="1">
        <v>0</v>
      </c>
      <c r="F63" s="504">
        <v>0</v>
      </c>
      <c r="G63" s="1">
        <v>0</v>
      </c>
      <c r="H63" s="587">
        <v>3</v>
      </c>
      <c r="I63" s="1">
        <v>0.13333333333333333</v>
      </c>
      <c r="J63" s="599"/>
      <c r="K63" s="499"/>
      <c r="L63" s="499"/>
      <c r="O63" s="11">
        <f>I63+G63+E63</f>
        <v>0.13333333333333333</v>
      </c>
    </row>
    <row r="64" spans="1:15" x14ac:dyDescent="0.2">
      <c r="A64" s="179"/>
      <c r="B64" s="175"/>
      <c r="C64" s="183"/>
      <c r="D64" s="499"/>
      <c r="F64" s="499"/>
      <c r="H64" s="499"/>
      <c r="K64" s="499"/>
      <c r="L64" s="499"/>
    </row>
    <row r="65" spans="1:15" x14ac:dyDescent="0.2">
      <c r="A65" s="179"/>
      <c r="B65" s="166" t="s">
        <v>174</v>
      </c>
      <c r="C65" s="180"/>
      <c r="F65" s="17"/>
      <c r="K65" s="499"/>
      <c r="L65" s="499"/>
    </row>
    <row r="66" spans="1:15" x14ac:dyDescent="0.2">
      <c r="A66" s="499">
        <v>1</v>
      </c>
      <c r="B66" s="500" t="s">
        <v>18</v>
      </c>
      <c r="C66" s="13" t="s">
        <v>191</v>
      </c>
      <c r="F66" s="17"/>
      <c r="G66" s="597"/>
      <c r="K66" s="499"/>
      <c r="L66" s="499"/>
    </row>
    <row r="67" spans="1:15" x14ac:dyDescent="0.2">
      <c r="A67" s="14" t="s">
        <v>5</v>
      </c>
      <c r="B67" s="500" t="s">
        <v>283</v>
      </c>
      <c r="C67" s="13" t="s">
        <v>191</v>
      </c>
      <c r="D67" s="504">
        <v>7</v>
      </c>
      <c r="E67" s="1">
        <v>8.9583333333333334E-2</v>
      </c>
      <c r="F67" s="504">
        <v>1</v>
      </c>
      <c r="G67" s="1">
        <v>6.9444444444444441E-3</v>
      </c>
      <c r="H67" s="504">
        <v>7</v>
      </c>
      <c r="I67" s="1">
        <v>8.9583333333333334E-2</v>
      </c>
      <c r="K67" s="499"/>
      <c r="L67" s="499"/>
      <c r="M67" s="11">
        <f>I67+G67+E67</f>
        <v>0.18611111111111112</v>
      </c>
    </row>
    <row r="68" spans="1:15" x14ac:dyDescent="0.2">
      <c r="A68" s="14" t="s">
        <v>6</v>
      </c>
      <c r="B68" s="500" t="s">
        <v>260</v>
      </c>
      <c r="C68" s="13" t="s">
        <v>191</v>
      </c>
      <c r="D68" s="504">
        <v>5</v>
      </c>
      <c r="E68" s="1">
        <v>5.2777777777777778E-2</v>
      </c>
      <c r="F68" s="504">
        <v>1</v>
      </c>
      <c r="G68" s="1">
        <v>4.8611111111111098E-2</v>
      </c>
      <c r="H68" s="504">
        <v>5</v>
      </c>
      <c r="I68" s="1">
        <v>5.2777777777777778E-2</v>
      </c>
      <c r="K68" s="499"/>
      <c r="L68" s="499"/>
      <c r="M68" s="11">
        <f t="shared" ref="M68:M69" si="8">I68+G68+E68</f>
        <v>0.15416666666666665</v>
      </c>
    </row>
    <row r="69" spans="1:15" x14ac:dyDescent="0.2">
      <c r="A69" s="14" t="s">
        <v>7</v>
      </c>
      <c r="B69" s="500" t="s">
        <v>553</v>
      </c>
      <c r="C69" s="13" t="s">
        <v>191</v>
      </c>
      <c r="D69" s="504">
        <v>8</v>
      </c>
      <c r="E69" s="1">
        <v>9.6527777777777768E-2</v>
      </c>
      <c r="F69" s="504">
        <v>0</v>
      </c>
      <c r="G69" s="1">
        <v>0</v>
      </c>
      <c r="H69" s="504">
        <v>8</v>
      </c>
      <c r="I69" s="1">
        <v>9.6527777777777768E-2</v>
      </c>
      <c r="K69" s="499"/>
      <c r="L69" s="499"/>
      <c r="M69" s="11">
        <f t="shared" si="8"/>
        <v>0.19305555555555554</v>
      </c>
    </row>
    <row r="70" spans="1:15" x14ac:dyDescent="0.2">
      <c r="A70" s="14"/>
      <c r="E70" s="24"/>
      <c r="F70" s="17"/>
      <c r="G70" s="24"/>
      <c r="I70" s="24"/>
      <c r="K70" s="499"/>
      <c r="L70" s="499"/>
    </row>
    <row r="71" spans="1:15" x14ac:dyDescent="0.2">
      <c r="A71" s="499">
        <v>2</v>
      </c>
      <c r="B71" s="500" t="s">
        <v>3</v>
      </c>
      <c r="C71" s="16" t="s">
        <v>192</v>
      </c>
      <c r="E71" s="24"/>
      <c r="F71" s="17"/>
      <c r="G71" s="35"/>
      <c r="I71" s="24"/>
      <c r="K71" s="499"/>
      <c r="L71" s="499"/>
    </row>
    <row r="72" spans="1:15" x14ac:dyDescent="0.2">
      <c r="E72" s="24"/>
      <c r="F72" s="17"/>
      <c r="G72" s="35"/>
      <c r="I72" s="24"/>
      <c r="K72" s="499"/>
      <c r="L72" s="499"/>
    </row>
    <row r="73" spans="1:15" x14ac:dyDescent="0.2">
      <c r="A73" s="499">
        <v>3</v>
      </c>
      <c r="B73" s="500" t="s">
        <v>11</v>
      </c>
      <c r="C73" s="16" t="s">
        <v>193</v>
      </c>
      <c r="E73" s="24"/>
      <c r="F73" s="59"/>
      <c r="G73" s="113"/>
      <c r="I73" s="24"/>
      <c r="K73" s="499"/>
      <c r="L73" s="499"/>
    </row>
    <row r="74" spans="1:15" x14ac:dyDescent="0.2">
      <c r="A74" s="14" t="s">
        <v>5</v>
      </c>
      <c r="B74" s="600" t="s">
        <v>817</v>
      </c>
      <c r="C74" s="16" t="s">
        <v>193</v>
      </c>
      <c r="D74" s="504">
        <v>4</v>
      </c>
      <c r="E74" s="1">
        <v>0.12430555555555556</v>
      </c>
      <c r="F74" s="504">
        <v>0</v>
      </c>
      <c r="G74" s="1">
        <v>0</v>
      </c>
      <c r="H74" s="504">
        <v>4</v>
      </c>
      <c r="I74" s="1">
        <v>0.12430555555555556</v>
      </c>
      <c r="J74" s="23"/>
      <c r="K74" s="499"/>
      <c r="L74" s="499"/>
      <c r="O74" s="11">
        <f>I74+G74+E74</f>
        <v>0.24861111111111112</v>
      </c>
    </row>
    <row r="75" spans="1:15" x14ac:dyDescent="0.2">
      <c r="A75" s="14" t="s">
        <v>6</v>
      </c>
      <c r="B75" s="600" t="s">
        <v>300</v>
      </c>
      <c r="C75" s="16" t="s">
        <v>193</v>
      </c>
      <c r="D75" s="504">
        <v>0</v>
      </c>
      <c r="E75" s="1">
        <v>0</v>
      </c>
      <c r="F75" s="504">
        <v>2</v>
      </c>
      <c r="G75" s="1">
        <v>7.9166666666666663E-2</v>
      </c>
      <c r="H75" s="504">
        <v>0</v>
      </c>
      <c r="I75" s="1">
        <v>0</v>
      </c>
      <c r="J75" s="23"/>
      <c r="K75" s="499"/>
      <c r="L75" s="499"/>
      <c r="O75" s="11">
        <f>I75+G75+E75</f>
        <v>7.9166666666666663E-2</v>
      </c>
    </row>
    <row r="76" spans="1:15" x14ac:dyDescent="0.2">
      <c r="A76" s="34"/>
      <c r="B76" s="175"/>
      <c r="C76" s="183"/>
      <c r="E76" s="24"/>
      <c r="F76" s="17"/>
      <c r="G76" s="35"/>
      <c r="I76" s="24"/>
      <c r="K76" s="499"/>
      <c r="L76" s="499"/>
    </row>
    <row r="77" spans="1:15" x14ac:dyDescent="0.2">
      <c r="A77" s="179"/>
      <c r="B77" s="166" t="s">
        <v>818</v>
      </c>
      <c r="C77" s="180"/>
      <c r="F77" s="17"/>
      <c r="K77" s="499"/>
      <c r="L77" s="499"/>
    </row>
    <row r="78" spans="1:15" x14ac:dyDescent="0.2">
      <c r="A78" s="499">
        <v>1</v>
      </c>
      <c r="B78" s="500" t="s">
        <v>18</v>
      </c>
      <c r="C78" s="13" t="s">
        <v>191</v>
      </c>
      <c r="F78" s="17"/>
      <c r="G78" s="597"/>
      <c r="K78" s="499"/>
      <c r="L78" s="499"/>
    </row>
    <row r="79" spans="1:15" x14ac:dyDescent="0.2">
      <c r="A79" s="14" t="s">
        <v>5</v>
      </c>
      <c r="B79" s="500" t="s">
        <v>283</v>
      </c>
      <c r="C79" s="13" t="s">
        <v>191</v>
      </c>
      <c r="D79" s="504">
        <v>0</v>
      </c>
      <c r="E79" s="1">
        <v>0</v>
      </c>
      <c r="F79" s="504">
        <v>0</v>
      </c>
      <c r="G79" s="1">
        <v>0</v>
      </c>
      <c r="H79" s="504">
        <v>0</v>
      </c>
      <c r="I79" s="1">
        <v>0</v>
      </c>
      <c r="K79" s="499"/>
      <c r="L79" s="499"/>
      <c r="M79" s="11">
        <f>I79+G79+E79</f>
        <v>0</v>
      </c>
    </row>
    <row r="80" spans="1:15" x14ac:dyDescent="0.2">
      <c r="A80" s="14" t="s">
        <v>6</v>
      </c>
      <c r="B80" s="500" t="s">
        <v>260</v>
      </c>
      <c r="C80" s="13" t="s">
        <v>191</v>
      </c>
      <c r="D80" s="504">
        <v>0</v>
      </c>
      <c r="E80" s="1">
        <v>0</v>
      </c>
      <c r="F80" s="504">
        <v>0</v>
      </c>
      <c r="G80" s="1">
        <v>0</v>
      </c>
      <c r="H80" s="504">
        <v>0</v>
      </c>
      <c r="I80" s="1">
        <v>0</v>
      </c>
      <c r="K80" s="499"/>
      <c r="L80" s="499"/>
      <c r="M80" s="11">
        <f>I80+G80+E80</f>
        <v>0</v>
      </c>
    </row>
    <row r="81" spans="1:15" x14ac:dyDescent="0.2">
      <c r="A81" s="14"/>
      <c r="E81" s="24"/>
      <c r="F81" s="17"/>
      <c r="G81" s="24"/>
      <c r="I81" s="24"/>
      <c r="K81" s="499"/>
      <c r="L81" s="499"/>
    </row>
    <row r="82" spans="1:15" x14ac:dyDescent="0.2">
      <c r="A82" s="499">
        <v>2</v>
      </c>
      <c r="B82" s="500" t="s">
        <v>3</v>
      </c>
      <c r="C82" s="16" t="s">
        <v>192</v>
      </c>
      <c r="E82" s="24"/>
      <c r="F82" s="17"/>
      <c r="G82" s="35"/>
      <c r="I82" s="24"/>
      <c r="K82" s="499"/>
      <c r="L82" s="499"/>
    </row>
    <row r="83" spans="1:15" x14ac:dyDescent="0.2">
      <c r="E83" s="24"/>
      <c r="F83" s="17"/>
      <c r="G83" s="35"/>
      <c r="I83" s="24"/>
      <c r="K83" s="499"/>
      <c r="L83" s="499"/>
    </row>
    <row r="84" spans="1:15" x14ac:dyDescent="0.2">
      <c r="A84" s="499">
        <v>3</v>
      </c>
      <c r="B84" s="500" t="s">
        <v>11</v>
      </c>
      <c r="C84" s="16" t="s">
        <v>193</v>
      </c>
      <c r="E84" s="24"/>
      <c r="F84" s="59"/>
      <c r="G84" s="113"/>
      <c r="I84" s="24"/>
      <c r="K84" s="499"/>
      <c r="L84" s="499"/>
    </row>
    <row r="85" spans="1:15" x14ac:dyDescent="0.2">
      <c r="A85" s="14" t="s">
        <v>5</v>
      </c>
      <c r="B85" s="600" t="s">
        <v>819</v>
      </c>
      <c r="C85" s="16" t="s">
        <v>193</v>
      </c>
      <c r="D85" s="504">
        <v>3</v>
      </c>
      <c r="E85" s="1">
        <v>0.26874999999999999</v>
      </c>
      <c r="F85" s="504">
        <v>1</v>
      </c>
      <c r="G85" s="596">
        <v>2.013888888888889E-2</v>
      </c>
      <c r="H85" s="504">
        <v>0</v>
      </c>
      <c r="I85" s="1">
        <v>0</v>
      </c>
      <c r="J85" s="23"/>
      <c r="K85" s="499"/>
      <c r="L85" s="499"/>
      <c r="O85" s="11">
        <f>I85+G85+E85</f>
        <v>0.28888888888888886</v>
      </c>
    </row>
    <row r="86" spans="1:15" x14ac:dyDescent="0.2">
      <c r="A86" s="34"/>
      <c r="B86" s="175"/>
      <c r="C86" s="183"/>
      <c r="E86" s="24"/>
      <c r="F86" s="17"/>
      <c r="G86" s="35"/>
      <c r="I86" s="24"/>
      <c r="K86" s="499"/>
      <c r="L86" s="499"/>
    </row>
    <row r="87" spans="1:15" x14ac:dyDescent="0.2">
      <c r="A87" s="179"/>
      <c r="B87" s="166" t="s">
        <v>902</v>
      </c>
      <c r="C87" s="180"/>
      <c r="F87" s="17"/>
      <c r="K87" s="499"/>
      <c r="L87" s="499"/>
    </row>
    <row r="88" spans="1:15" x14ac:dyDescent="0.2">
      <c r="A88" s="499">
        <v>1</v>
      </c>
      <c r="B88" s="500" t="s">
        <v>18</v>
      </c>
      <c r="C88" s="13" t="s">
        <v>191</v>
      </c>
      <c r="F88" s="17"/>
      <c r="G88" s="597"/>
      <c r="K88" s="499"/>
      <c r="L88" s="499"/>
    </row>
    <row r="89" spans="1:15" x14ac:dyDescent="0.2">
      <c r="A89" s="14" t="s">
        <v>5</v>
      </c>
      <c r="B89" s="500" t="s">
        <v>283</v>
      </c>
      <c r="C89" s="13" t="s">
        <v>191</v>
      </c>
      <c r="D89" s="504"/>
      <c r="E89" s="1"/>
      <c r="F89" s="504"/>
      <c r="G89" s="1"/>
      <c r="H89" s="504">
        <v>0</v>
      </c>
      <c r="I89" s="1">
        <v>0</v>
      </c>
      <c r="K89" s="499"/>
      <c r="L89" s="499"/>
      <c r="M89" s="11">
        <f>I89+G89+E89</f>
        <v>0</v>
      </c>
    </row>
    <row r="90" spans="1:15" x14ac:dyDescent="0.2">
      <c r="A90" s="14"/>
      <c r="E90" s="24"/>
      <c r="F90" s="17"/>
      <c r="G90" s="24"/>
      <c r="I90" s="24"/>
      <c r="K90" s="499"/>
      <c r="L90" s="499"/>
    </row>
    <row r="91" spans="1:15" x14ac:dyDescent="0.2">
      <c r="A91" s="499">
        <v>2</v>
      </c>
      <c r="B91" s="500" t="s">
        <v>3</v>
      </c>
      <c r="C91" s="16" t="s">
        <v>192</v>
      </c>
      <c r="E91" s="24"/>
      <c r="F91" s="17"/>
      <c r="G91" s="35"/>
      <c r="I91" s="24"/>
      <c r="K91" s="499"/>
      <c r="L91" s="499"/>
    </row>
    <row r="92" spans="1:15" x14ac:dyDescent="0.2">
      <c r="E92" s="24"/>
      <c r="F92" s="17"/>
      <c r="G92" s="35"/>
      <c r="I92" s="24"/>
      <c r="K92" s="499"/>
      <c r="L92" s="499"/>
    </row>
    <row r="93" spans="1:15" x14ac:dyDescent="0.2">
      <c r="A93" s="499">
        <v>3</v>
      </c>
      <c r="B93" s="500" t="s">
        <v>11</v>
      </c>
      <c r="C93" s="16" t="s">
        <v>193</v>
      </c>
      <c r="E93" s="24"/>
      <c r="F93" s="59"/>
      <c r="G93" s="113"/>
      <c r="I93" s="24"/>
      <c r="K93" s="499"/>
      <c r="L93" s="499"/>
    </row>
    <row r="94" spans="1:15" x14ac:dyDescent="0.2">
      <c r="A94" s="34"/>
      <c r="B94" s="175"/>
      <c r="C94" s="183"/>
      <c r="E94" s="24"/>
      <c r="F94" s="17"/>
      <c r="G94" s="35"/>
      <c r="I94" s="24"/>
      <c r="K94" s="499"/>
      <c r="L94" s="499"/>
    </row>
    <row r="95" spans="1:15" x14ac:dyDescent="0.2">
      <c r="A95" s="179"/>
      <c r="B95" s="166" t="s">
        <v>354</v>
      </c>
      <c r="C95" s="180"/>
      <c r="E95" s="24"/>
      <c r="F95" s="17"/>
      <c r="G95" s="35"/>
      <c r="I95" s="24"/>
    </row>
    <row r="96" spans="1:15" x14ac:dyDescent="0.2">
      <c r="A96" s="499">
        <v>1</v>
      </c>
      <c r="B96" s="500" t="s">
        <v>18</v>
      </c>
      <c r="C96" s="13" t="s">
        <v>191</v>
      </c>
      <c r="E96" s="24"/>
      <c r="F96" s="504"/>
      <c r="G96" s="24"/>
      <c r="I96" s="24"/>
      <c r="K96" s="499"/>
      <c r="L96" s="499"/>
      <c r="M96" s="11"/>
    </row>
    <row r="97" spans="1:15" x14ac:dyDescent="0.2">
      <c r="A97" s="14" t="s">
        <v>5</v>
      </c>
      <c r="B97" s="500" t="s">
        <v>731</v>
      </c>
      <c r="C97" s="13" t="s">
        <v>191</v>
      </c>
      <c r="D97" s="118">
        <v>2</v>
      </c>
      <c r="E97" s="1">
        <v>2.2222222222222223E-2</v>
      </c>
      <c r="F97" s="504">
        <v>0</v>
      </c>
      <c r="G97" s="1">
        <v>0</v>
      </c>
      <c r="H97" s="504">
        <v>12</v>
      </c>
      <c r="I97" s="1">
        <v>0.10486111111111111</v>
      </c>
      <c r="K97" s="499"/>
      <c r="L97" s="499"/>
      <c r="M97" s="11">
        <f>I97+G97+E97</f>
        <v>0.12708333333333333</v>
      </c>
    </row>
    <row r="98" spans="1:15" x14ac:dyDescent="0.2">
      <c r="A98" s="14" t="s">
        <v>5</v>
      </c>
      <c r="B98" s="500" t="s">
        <v>901</v>
      </c>
      <c r="C98" s="13" t="s">
        <v>191</v>
      </c>
      <c r="D98" s="118">
        <v>2</v>
      </c>
      <c r="E98" s="1">
        <v>2.2222222222222223E-2</v>
      </c>
      <c r="F98" s="504">
        <v>0</v>
      </c>
      <c r="G98" s="1">
        <v>0</v>
      </c>
      <c r="H98" s="504">
        <v>0</v>
      </c>
      <c r="I98" s="1">
        <v>0</v>
      </c>
      <c r="K98" s="499"/>
      <c r="L98" s="499"/>
      <c r="M98" s="11">
        <f>I98+G98+E98</f>
        <v>2.2222222222222223E-2</v>
      </c>
    </row>
    <row r="99" spans="1:15" x14ac:dyDescent="0.2">
      <c r="A99" s="14"/>
      <c r="E99" s="24"/>
      <c r="F99" s="17"/>
      <c r="G99" s="35"/>
      <c r="I99" s="24"/>
      <c r="K99" s="499"/>
      <c r="L99" s="499"/>
    </row>
    <row r="100" spans="1:15" x14ac:dyDescent="0.2">
      <c r="A100" s="499">
        <v>2</v>
      </c>
      <c r="B100" s="500" t="s">
        <v>3</v>
      </c>
      <c r="C100" s="16" t="s">
        <v>192</v>
      </c>
      <c r="E100" s="24"/>
      <c r="F100" s="59"/>
      <c r="G100" s="113"/>
      <c r="I100" s="24"/>
      <c r="K100" s="499"/>
      <c r="L100" s="499"/>
    </row>
    <row r="101" spans="1:15" x14ac:dyDescent="0.2">
      <c r="E101" s="24"/>
      <c r="F101" s="59"/>
      <c r="G101" s="113"/>
      <c r="I101" s="24"/>
      <c r="K101" s="499"/>
      <c r="L101" s="499"/>
    </row>
    <row r="102" spans="1:15" x14ac:dyDescent="0.2">
      <c r="A102" s="499">
        <v>3</v>
      </c>
      <c r="B102" s="500" t="s">
        <v>11</v>
      </c>
      <c r="C102" s="16" t="s">
        <v>193</v>
      </c>
      <c r="E102" s="24"/>
      <c r="F102" s="59"/>
      <c r="G102" s="113"/>
      <c r="I102" s="24"/>
      <c r="K102" s="499"/>
      <c r="L102" s="499"/>
    </row>
    <row r="103" spans="1:15" x14ac:dyDescent="0.2">
      <c r="A103" s="14" t="s">
        <v>5</v>
      </c>
      <c r="B103" s="601" t="s">
        <v>732</v>
      </c>
      <c r="C103" s="16" t="s">
        <v>193</v>
      </c>
      <c r="D103" s="118">
        <v>1</v>
      </c>
      <c r="E103" s="1">
        <v>2.1527777777777781E-2</v>
      </c>
      <c r="F103" s="504">
        <v>6</v>
      </c>
      <c r="G103" s="1">
        <v>0.12222222222222223</v>
      </c>
      <c r="H103" s="504">
        <v>8</v>
      </c>
      <c r="I103" s="1">
        <v>0.12152777777777778</v>
      </c>
      <c r="J103" s="599"/>
      <c r="K103" s="499"/>
      <c r="L103" s="499"/>
      <c r="O103" s="11">
        <f>I103+G103+E103</f>
        <v>0.26527777777777778</v>
      </c>
    </row>
    <row r="104" spans="1:15" x14ac:dyDescent="0.2">
      <c r="A104" s="14"/>
      <c r="B104" s="601"/>
      <c r="D104" s="192"/>
      <c r="F104" s="192"/>
      <c r="H104" s="192"/>
      <c r="J104" s="599"/>
      <c r="K104" s="499"/>
      <c r="L104" s="499"/>
      <c r="O104" s="11"/>
    </row>
    <row r="105" spans="1:15" x14ac:dyDescent="0.2">
      <c r="A105" s="179"/>
      <c r="B105" s="166" t="s">
        <v>229</v>
      </c>
      <c r="C105" s="180"/>
      <c r="F105" s="17"/>
      <c r="G105" s="597"/>
    </row>
    <row r="106" spans="1:15" x14ac:dyDescent="0.2">
      <c r="A106" s="499">
        <v>1</v>
      </c>
      <c r="B106" s="500" t="s">
        <v>18</v>
      </c>
      <c r="C106" s="13" t="s">
        <v>191</v>
      </c>
      <c r="F106" s="504"/>
      <c r="K106" s="499"/>
      <c r="L106" s="499"/>
      <c r="M106" s="11"/>
    </row>
    <row r="107" spans="1:15" x14ac:dyDescent="0.2">
      <c r="A107" s="14" t="s">
        <v>5</v>
      </c>
      <c r="B107" s="500" t="s">
        <v>24</v>
      </c>
      <c r="C107" s="13" t="s">
        <v>191</v>
      </c>
      <c r="D107" s="504">
        <v>0</v>
      </c>
      <c r="E107" s="2">
        <v>0</v>
      </c>
      <c r="F107" s="504">
        <v>0</v>
      </c>
      <c r="G107" s="2">
        <v>0</v>
      </c>
      <c r="H107" s="504">
        <v>1</v>
      </c>
      <c r="I107" s="1">
        <v>1.3888888888888888E-2</v>
      </c>
      <c r="K107" s="499"/>
      <c r="L107" s="499"/>
      <c r="M107" s="11">
        <f>I107+G107+E107</f>
        <v>1.3888888888888888E-2</v>
      </c>
    </row>
    <row r="108" spans="1:15" x14ac:dyDescent="0.2">
      <c r="A108" s="14" t="s">
        <v>6</v>
      </c>
      <c r="B108" s="500" t="s">
        <v>79</v>
      </c>
      <c r="C108" s="13" t="s">
        <v>191</v>
      </c>
      <c r="D108" s="504">
        <v>0</v>
      </c>
      <c r="E108" s="2">
        <v>0</v>
      </c>
      <c r="F108" s="504">
        <v>0</v>
      </c>
      <c r="G108" s="2">
        <v>0</v>
      </c>
      <c r="H108" s="504">
        <v>1</v>
      </c>
      <c r="I108" s="1">
        <v>1.3888888888888888E-2</v>
      </c>
      <c r="K108" s="499"/>
      <c r="L108" s="499"/>
      <c r="M108" s="11">
        <f>I108+G108+E108</f>
        <v>1.3888888888888888E-2</v>
      </c>
    </row>
    <row r="109" spans="1:15" x14ac:dyDescent="0.2">
      <c r="A109" s="14" t="s">
        <v>7</v>
      </c>
      <c r="B109" s="500" t="s">
        <v>71</v>
      </c>
      <c r="C109" s="13" t="s">
        <v>191</v>
      </c>
      <c r="D109" s="504"/>
      <c r="E109" s="2"/>
      <c r="F109" s="504"/>
      <c r="G109" s="2"/>
      <c r="H109" s="504">
        <v>0</v>
      </c>
      <c r="I109" s="2">
        <v>0</v>
      </c>
      <c r="K109" s="499"/>
      <c r="L109" s="499"/>
      <c r="M109" s="11">
        <f>I109+G109+E109</f>
        <v>0</v>
      </c>
    </row>
    <row r="110" spans="1:15" x14ac:dyDescent="0.2">
      <c r="A110" s="14"/>
      <c r="E110" s="24"/>
      <c r="F110" s="17"/>
      <c r="G110" s="35"/>
      <c r="I110" s="24"/>
      <c r="K110" s="499"/>
      <c r="L110" s="499"/>
    </row>
    <row r="111" spans="1:15" x14ac:dyDescent="0.2">
      <c r="A111" s="499">
        <v>2</v>
      </c>
      <c r="B111" s="500" t="s">
        <v>3</v>
      </c>
      <c r="C111" s="16" t="s">
        <v>192</v>
      </c>
      <c r="E111" s="24"/>
      <c r="F111" s="59"/>
      <c r="G111" s="113"/>
      <c r="I111" s="24"/>
      <c r="K111" s="499"/>
      <c r="L111" s="499"/>
    </row>
    <row r="112" spans="1:15" x14ac:dyDescent="0.2">
      <c r="E112" s="24"/>
      <c r="F112" s="59"/>
      <c r="G112" s="113"/>
      <c r="I112" s="24"/>
      <c r="K112" s="499"/>
      <c r="L112" s="499"/>
    </row>
    <row r="113" spans="1:15" x14ac:dyDescent="0.2">
      <c r="A113" s="499">
        <v>3</v>
      </c>
      <c r="B113" s="500" t="s">
        <v>11</v>
      </c>
      <c r="C113" s="16" t="s">
        <v>193</v>
      </c>
      <c r="E113" s="24"/>
      <c r="F113" s="59"/>
      <c r="G113" s="113"/>
      <c r="I113" s="24"/>
      <c r="K113" s="499"/>
      <c r="L113" s="499"/>
    </row>
    <row r="114" spans="1:15" x14ac:dyDescent="0.2">
      <c r="A114" s="14" t="s">
        <v>5</v>
      </c>
      <c r="B114" s="598" t="s">
        <v>820</v>
      </c>
      <c r="C114" s="16" t="s">
        <v>193</v>
      </c>
      <c r="D114" s="504">
        <v>2</v>
      </c>
      <c r="E114" s="1">
        <v>3.5416666666666666E-2</v>
      </c>
      <c r="F114" s="504">
        <v>2</v>
      </c>
      <c r="G114" s="1">
        <v>3.8194444444444441E-2</v>
      </c>
      <c r="H114" s="504">
        <v>1</v>
      </c>
      <c r="I114" s="1">
        <v>1.2499999999999999E-2</v>
      </c>
      <c r="J114" s="599"/>
      <c r="K114" s="499"/>
      <c r="L114" s="499"/>
      <c r="O114" s="11">
        <f>I114+G114+E114</f>
        <v>8.611111111111111E-2</v>
      </c>
    </row>
    <row r="115" spans="1:15" x14ac:dyDescent="0.2">
      <c r="A115" s="14"/>
      <c r="B115" s="598"/>
      <c r="E115" s="24"/>
      <c r="F115" s="504"/>
      <c r="G115" s="24"/>
      <c r="I115" s="24"/>
      <c r="J115" s="599"/>
      <c r="K115" s="499"/>
      <c r="L115" s="499"/>
      <c r="O115" s="11"/>
    </row>
    <row r="116" spans="1:15" x14ac:dyDescent="0.2">
      <c r="A116" s="179"/>
      <c r="B116" s="166" t="s">
        <v>301</v>
      </c>
      <c r="C116" s="180"/>
      <c r="E116" s="24"/>
      <c r="F116" s="17"/>
      <c r="G116" s="35"/>
      <c r="I116" s="24"/>
    </row>
    <row r="117" spans="1:15" x14ac:dyDescent="0.2">
      <c r="A117" s="499">
        <v>1</v>
      </c>
      <c r="B117" s="500" t="s">
        <v>18</v>
      </c>
      <c r="C117" s="13" t="s">
        <v>191</v>
      </c>
      <c r="E117" s="24"/>
      <c r="F117" s="504"/>
      <c r="G117" s="24"/>
      <c r="I117" s="24"/>
      <c r="K117" s="499"/>
      <c r="L117" s="499"/>
      <c r="M117" s="11"/>
    </row>
    <row r="118" spans="1:15" x14ac:dyDescent="0.2">
      <c r="A118" s="14" t="s">
        <v>5</v>
      </c>
      <c r="B118" s="500" t="s">
        <v>283</v>
      </c>
      <c r="C118" s="13" t="s">
        <v>191</v>
      </c>
      <c r="D118" s="504">
        <v>0</v>
      </c>
      <c r="E118" s="2">
        <v>0</v>
      </c>
      <c r="F118" s="504">
        <v>1</v>
      </c>
      <c r="G118" s="1">
        <v>3.2638888888888891E-2</v>
      </c>
      <c r="H118" s="504">
        <v>2</v>
      </c>
      <c r="I118" s="46">
        <v>2.7083333333333334E-2</v>
      </c>
      <c r="K118" s="499"/>
      <c r="L118" s="499"/>
      <c r="M118" s="11">
        <f>I118+G118+E118</f>
        <v>5.9722222222222225E-2</v>
      </c>
    </row>
    <row r="119" spans="1:15" x14ac:dyDescent="0.2">
      <c r="A119" s="14" t="s">
        <v>6</v>
      </c>
      <c r="B119" s="500" t="s">
        <v>552</v>
      </c>
      <c r="C119" s="13" t="s">
        <v>191</v>
      </c>
      <c r="D119" s="504">
        <v>0</v>
      </c>
      <c r="E119" s="2">
        <v>0</v>
      </c>
      <c r="F119" s="504">
        <v>1</v>
      </c>
      <c r="G119" s="46">
        <v>1.5277777777777777E-2</v>
      </c>
      <c r="H119" s="504">
        <v>6</v>
      </c>
      <c r="I119" s="46">
        <v>0.14583333333333334</v>
      </c>
      <c r="K119" s="499"/>
      <c r="L119" s="499"/>
      <c r="M119" s="11">
        <f>I119+G119+E119</f>
        <v>0.16111111111111112</v>
      </c>
    </row>
    <row r="120" spans="1:15" x14ac:dyDescent="0.2">
      <c r="A120" s="14"/>
      <c r="E120" s="24"/>
      <c r="F120" s="17"/>
      <c r="G120" s="35"/>
      <c r="I120" s="24"/>
      <c r="K120" s="499"/>
      <c r="L120" s="499"/>
    </row>
    <row r="121" spans="1:15" x14ac:dyDescent="0.2">
      <c r="A121" s="499">
        <v>2</v>
      </c>
      <c r="B121" s="500" t="s">
        <v>3</v>
      </c>
      <c r="C121" s="16" t="s">
        <v>192</v>
      </c>
      <c r="E121" s="24"/>
      <c r="F121" s="59"/>
      <c r="G121" s="113"/>
      <c r="I121" s="24"/>
      <c r="K121" s="499"/>
      <c r="L121" s="499"/>
    </row>
    <row r="122" spans="1:15" x14ac:dyDescent="0.2">
      <c r="E122" s="24"/>
      <c r="F122" s="59"/>
      <c r="G122" s="113"/>
      <c r="I122" s="24"/>
      <c r="K122" s="499"/>
      <c r="L122" s="499"/>
    </row>
    <row r="123" spans="1:15" x14ac:dyDescent="0.2">
      <c r="A123" s="499">
        <v>3</v>
      </c>
      <c r="B123" s="500" t="s">
        <v>11</v>
      </c>
      <c r="C123" s="16" t="s">
        <v>193</v>
      </c>
      <c r="E123" s="24"/>
      <c r="F123" s="59"/>
      <c r="G123" s="113"/>
      <c r="I123" s="24"/>
      <c r="K123" s="499"/>
      <c r="L123" s="499"/>
    </row>
    <row r="124" spans="1:15" x14ac:dyDescent="0.2">
      <c r="A124" s="14" t="s">
        <v>5</v>
      </c>
      <c r="B124" s="601" t="s">
        <v>733</v>
      </c>
      <c r="C124" s="16" t="s">
        <v>193</v>
      </c>
      <c r="D124" s="504">
        <v>28</v>
      </c>
      <c r="E124" s="2">
        <v>1.5534722222222221</v>
      </c>
      <c r="F124" s="504">
        <v>1</v>
      </c>
      <c r="G124" s="250">
        <v>1.5618055555555557</v>
      </c>
      <c r="H124" s="504">
        <v>18</v>
      </c>
      <c r="I124" s="2">
        <v>0.48472222222222222</v>
      </c>
      <c r="J124" s="599"/>
      <c r="K124" s="499"/>
      <c r="L124" s="499"/>
      <c r="O124" s="11">
        <f>I124+G124+E124</f>
        <v>3.6</v>
      </c>
    </row>
    <row r="125" spans="1:15" x14ac:dyDescent="0.2">
      <c r="A125" s="14"/>
      <c r="B125" s="601"/>
      <c r="F125" s="504"/>
      <c r="J125" s="599"/>
      <c r="K125" s="499"/>
      <c r="L125" s="499"/>
      <c r="O125" s="11"/>
    </row>
    <row r="126" spans="1:15" x14ac:dyDescent="0.2">
      <c r="A126" s="179"/>
      <c r="B126" s="166" t="s">
        <v>182</v>
      </c>
      <c r="C126" s="180"/>
      <c r="F126" s="17"/>
      <c r="G126" s="597"/>
      <c r="K126" s="499"/>
      <c r="L126" s="499"/>
    </row>
    <row r="127" spans="1:15" x14ac:dyDescent="0.2">
      <c r="A127" s="499">
        <v>1</v>
      </c>
      <c r="B127" s="500" t="s">
        <v>18</v>
      </c>
      <c r="C127" s="13" t="s">
        <v>191</v>
      </c>
      <c r="F127" s="17"/>
      <c r="G127" s="597"/>
      <c r="K127" s="499"/>
      <c r="L127" s="499"/>
    </row>
    <row r="128" spans="1:15" x14ac:dyDescent="0.2">
      <c r="A128" s="14" t="s">
        <v>5</v>
      </c>
      <c r="B128" s="500" t="s">
        <v>549</v>
      </c>
      <c r="C128" s="13" t="s">
        <v>191</v>
      </c>
      <c r="D128" s="504">
        <v>3</v>
      </c>
      <c r="E128" s="1">
        <v>7.013888888888889E-2</v>
      </c>
      <c r="F128" s="437">
        <v>4</v>
      </c>
      <c r="G128" s="433">
        <v>2.7965277777777775</v>
      </c>
      <c r="H128" s="437">
        <v>3</v>
      </c>
      <c r="I128" s="434">
        <v>0.40486111111111112</v>
      </c>
      <c r="K128" s="499"/>
      <c r="L128" s="499"/>
      <c r="M128" s="11">
        <f>I128+G128+E128</f>
        <v>3.2715277777777771</v>
      </c>
    </row>
    <row r="129" spans="1:15" x14ac:dyDescent="0.2">
      <c r="A129" s="14" t="s">
        <v>6</v>
      </c>
      <c r="B129" s="500" t="s">
        <v>260</v>
      </c>
      <c r="C129" s="13" t="s">
        <v>191</v>
      </c>
      <c r="D129" s="504">
        <v>3</v>
      </c>
      <c r="E129" s="1">
        <v>7.5694444444444439E-2</v>
      </c>
      <c r="F129" s="437">
        <v>6</v>
      </c>
      <c r="G129" s="434">
        <v>0.88680555555555562</v>
      </c>
      <c r="H129" s="437">
        <v>10</v>
      </c>
      <c r="I129" s="433">
        <v>12.856944444444444</v>
      </c>
      <c r="K129" s="499"/>
      <c r="L129" s="499"/>
      <c r="M129" s="11">
        <f>I129+G129+E129</f>
        <v>13.819444444444445</v>
      </c>
    </row>
    <row r="130" spans="1:15" x14ac:dyDescent="0.2">
      <c r="A130" s="14"/>
      <c r="F130" s="17"/>
      <c r="G130" s="597"/>
      <c r="K130" s="499"/>
      <c r="L130" s="499"/>
    </row>
    <row r="131" spans="1:15" x14ac:dyDescent="0.2">
      <c r="A131" s="499">
        <v>2</v>
      </c>
      <c r="B131" s="500" t="s">
        <v>3</v>
      </c>
      <c r="C131" s="16" t="s">
        <v>192</v>
      </c>
      <c r="F131" s="17"/>
      <c r="G131" s="597"/>
      <c r="K131" s="499"/>
      <c r="L131" s="499"/>
    </row>
    <row r="132" spans="1:15" x14ac:dyDescent="0.2">
      <c r="F132" s="17"/>
      <c r="G132" s="597"/>
      <c r="K132" s="499"/>
      <c r="L132" s="499"/>
    </row>
    <row r="133" spans="1:15" x14ac:dyDescent="0.2">
      <c r="A133" s="499">
        <v>3</v>
      </c>
      <c r="B133" s="500" t="s">
        <v>11</v>
      </c>
      <c r="C133" s="16" t="s">
        <v>193</v>
      </c>
      <c r="D133" s="504">
        <v>0</v>
      </c>
      <c r="E133" s="1">
        <v>6.9444444444444441E-3</v>
      </c>
      <c r="F133" s="504">
        <v>0</v>
      </c>
      <c r="G133" s="2">
        <v>0</v>
      </c>
      <c r="H133" s="504">
        <v>0</v>
      </c>
      <c r="I133" s="2">
        <v>0</v>
      </c>
      <c r="K133" s="499"/>
      <c r="L133" s="499"/>
      <c r="O133" s="11">
        <f>I133+G133+E133</f>
        <v>6.9444444444444441E-3</v>
      </c>
    </row>
    <row r="134" spans="1:15" x14ac:dyDescent="0.2">
      <c r="A134" s="14" t="s">
        <v>5</v>
      </c>
      <c r="B134" s="128" t="s">
        <v>735</v>
      </c>
      <c r="C134" s="16" t="s">
        <v>193</v>
      </c>
      <c r="D134" s="504"/>
      <c r="E134" s="1"/>
      <c r="F134" s="504"/>
      <c r="G134" s="1"/>
      <c r="H134" s="504"/>
      <c r="I134" s="1"/>
      <c r="K134" s="499"/>
      <c r="L134" s="499"/>
      <c r="O134" s="11">
        <f>I134+G134+E134</f>
        <v>0</v>
      </c>
    </row>
    <row r="135" spans="1:15" x14ac:dyDescent="0.2">
      <c r="A135" s="14" t="s">
        <v>6</v>
      </c>
      <c r="B135" s="128" t="s">
        <v>734</v>
      </c>
      <c r="C135" s="16" t="s">
        <v>193</v>
      </c>
      <c r="D135" s="504"/>
      <c r="E135" s="1"/>
      <c r="F135" s="504"/>
      <c r="G135" s="1"/>
      <c r="H135" s="504"/>
      <c r="I135" s="1"/>
      <c r="K135" s="499"/>
      <c r="L135" s="499"/>
      <c r="O135" s="11">
        <f>I135+G135+E135</f>
        <v>0</v>
      </c>
    </row>
    <row r="136" spans="1:15" x14ac:dyDescent="0.2">
      <c r="F136" s="17"/>
      <c r="G136" s="597"/>
      <c r="K136" s="499"/>
      <c r="L136" s="499"/>
    </row>
    <row r="137" spans="1:15" x14ac:dyDescent="0.2">
      <c r="A137" s="179"/>
      <c r="B137" s="166" t="s">
        <v>302</v>
      </c>
      <c r="C137" s="180"/>
      <c r="F137" s="17"/>
      <c r="G137" s="597"/>
      <c r="K137" s="499"/>
      <c r="L137" s="499"/>
    </row>
    <row r="138" spans="1:15" x14ac:dyDescent="0.2">
      <c r="A138" s="499">
        <v>1</v>
      </c>
      <c r="B138" s="500" t="s">
        <v>18</v>
      </c>
      <c r="C138" s="13" t="s">
        <v>191</v>
      </c>
      <c r="F138" s="17"/>
      <c r="G138" s="597"/>
      <c r="K138" s="499"/>
      <c r="L138" s="499"/>
    </row>
    <row r="139" spans="1:15" ht="31.5" customHeight="1" x14ac:dyDescent="0.2">
      <c r="A139" s="14" t="s">
        <v>5</v>
      </c>
      <c r="B139" s="500" t="s">
        <v>549</v>
      </c>
      <c r="C139" s="13" t="s">
        <v>191</v>
      </c>
      <c r="D139" s="3">
        <v>1</v>
      </c>
      <c r="E139" s="57">
        <v>1.3888888888888888E-2</v>
      </c>
      <c r="F139" s="3">
        <v>0</v>
      </c>
      <c r="G139" s="57">
        <v>0</v>
      </c>
      <c r="H139" s="3">
        <v>0</v>
      </c>
      <c r="I139" s="57">
        <v>0</v>
      </c>
      <c r="J139" s="227"/>
      <c r="K139" s="499"/>
      <c r="L139" s="499"/>
      <c r="M139" s="11">
        <f>I139+G139+E139</f>
        <v>1.3888888888888888E-2</v>
      </c>
    </row>
    <row r="140" spans="1:15" ht="24" customHeight="1" x14ac:dyDescent="0.2">
      <c r="A140" s="14" t="s">
        <v>6</v>
      </c>
      <c r="B140" s="500" t="s">
        <v>282</v>
      </c>
      <c r="C140" s="13" t="s">
        <v>191</v>
      </c>
      <c r="D140" s="3">
        <v>1</v>
      </c>
      <c r="E140" s="57">
        <v>1.3888888888888888E-2</v>
      </c>
      <c r="F140" s="3">
        <v>0</v>
      </c>
      <c r="G140" s="57">
        <v>0</v>
      </c>
      <c r="H140" s="3">
        <v>0</v>
      </c>
      <c r="I140" s="57">
        <v>0</v>
      </c>
      <c r="J140" s="55"/>
      <c r="K140" s="499"/>
      <c r="L140" s="499"/>
      <c r="M140" s="11">
        <f>I140+G140+E140</f>
        <v>1.3888888888888888E-2</v>
      </c>
    </row>
    <row r="141" spans="1:15" x14ac:dyDescent="0.2">
      <c r="A141" s="14"/>
      <c r="D141" s="504"/>
      <c r="E141" s="2"/>
      <c r="F141" s="504"/>
      <c r="G141" s="2"/>
      <c r="H141" s="504"/>
      <c r="I141" s="2"/>
      <c r="K141" s="499"/>
      <c r="L141" s="499"/>
    </row>
    <row r="142" spans="1:15" x14ac:dyDescent="0.2">
      <c r="A142" s="499">
        <v>2</v>
      </c>
      <c r="B142" s="500" t="s">
        <v>3</v>
      </c>
      <c r="C142" s="16" t="s">
        <v>192</v>
      </c>
      <c r="D142" s="504"/>
      <c r="E142" s="2"/>
      <c r="F142" s="504"/>
      <c r="G142" s="2"/>
      <c r="H142" s="504"/>
      <c r="I142" s="2"/>
      <c r="K142" s="499"/>
      <c r="L142" s="499"/>
    </row>
    <row r="143" spans="1:15" x14ac:dyDescent="0.2">
      <c r="D143" s="504"/>
      <c r="E143" s="2"/>
      <c r="F143" s="504"/>
      <c r="G143" s="2"/>
      <c r="H143" s="504"/>
      <c r="I143" s="2"/>
      <c r="K143" s="499"/>
      <c r="L143" s="499"/>
    </row>
    <row r="144" spans="1:15" x14ac:dyDescent="0.2">
      <c r="A144" s="499">
        <v>3</v>
      </c>
      <c r="B144" s="500" t="s">
        <v>11</v>
      </c>
      <c r="C144" s="16" t="s">
        <v>193</v>
      </c>
      <c r="D144" s="432">
        <v>3</v>
      </c>
      <c r="E144" s="434">
        <v>0.16597222222222222</v>
      </c>
      <c r="F144" s="432">
        <v>3</v>
      </c>
      <c r="G144" s="434">
        <v>3.5416666666666666E-2</v>
      </c>
      <c r="H144" s="432">
        <v>2</v>
      </c>
      <c r="I144" s="434">
        <v>0.14097222222222222</v>
      </c>
      <c r="K144" s="499"/>
      <c r="L144" s="499"/>
      <c r="O144" s="11">
        <f>I144+G144+E144</f>
        <v>0.34236111111111112</v>
      </c>
    </row>
    <row r="145" spans="1:15" x14ac:dyDescent="0.2">
      <c r="A145" s="14" t="s">
        <v>5</v>
      </c>
      <c r="B145" s="128" t="s">
        <v>821</v>
      </c>
      <c r="C145" s="16" t="s">
        <v>193</v>
      </c>
      <c r="D145" s="3"/>
      <c r="E145" s="57"/>
      <c r="F145" s="3"/>
      <c r="G145" s="57"/>
      <c r="H145" s="3"/>
      <c r="I145" s="57"/>
      <c r="K145" s="499"/>
      <c r="L145" s="499"/>
      <c r="O145" s="11">
        <f>I145+G145+E145</f>
        <v>0</v>
      </c>
    </row>
    <row r="146" spans="1:15" x14ac:dyDescent="0.2">
      <c r="A146" s="14" t="s">
        <v>6</v>
      </c>
      <c r="B146" s="128" t="s">
        <v>822</v>
      </c>
      <c r="C146" s="16" t="s">
        <v>193</v>
      </c>
      <c r="D146" s="3"/>
      <c r="E146" s="57"/>
      <c r="F146" s="3"/>
      <c r="G146" s="57"/>
      <c r="H146" s="3"/>
      <c r="I146" s="57"/>
      <c r="J146" s="227"/>
      <c r="K146" s="499"/>
      <c r="L146" s="499"/>
      <c r="O146" s="11">
        <f>I146+G146+E146</f>
        <v>0</v>
      </c>
    </row>
    <row r="147" spans="1:15" x14ac:dyDescent="0.2">
      <c r="F147" s="17"/>
      <c r="G147" s="597"/>
      <c r="K147" s="499"/>
      <c r="L147" s="499"/>
    </row>
    <row r="148" spans="1:15" x14ac:dyDescent="0.2">
      <c r="A148" s="179"/>
      <c r="B148" s="166" t="s">
        <v>823</v>
      </c>
      <c r="C148" s="180"/>
      <c r="F148" s="17"/>
      <c r="G148" s="597"/>
      <c r="K148" s="499"/>
      <c r="L148" s="499"/>
    </row>
    <row r="149" spans="1:15" x14ac:dyDescent="0.2">
      <c r="A149" s="499">
        <v>1</v>
      </c>
      <c r="B149" s="500" t="s">
        <v>18</v>
      </c>
      <c r="C149" s="13" t="s">
        <v>191</v>
      </c>
      <c r="F149" s="17"/>
      <c r="G149" s="597"/>
      <c r="K149" s="499"/>
      <c r="L149" s="499"/>
    </row>
    <row r="150" spans="1:15" ht="30.75" customHeight="1" x14ac:dyDescent="0.2">
      <c r="A150" s="14" t="s">
        <v>5</v>
      </c>
      <c r="B150" s="500" t="s">
        <v>283</v>
      </c>
      <c r="C150" s="13" t="s">
        <v>191</v>
      </c>
      <c r="D150" s="504">
        <v>5</v>
      </c>
      <c r="E150" s="228">
        <v>0.11527777777777778</v>
      </c>
      <c r="F150" s="4">
        <v>3</v>
      </c>
      <c r="G150" s="1">
        <v>7.4999999999999997E-2</v>
      </c>
      <c r="H150" s="4">
        <v>3</v>
      </c>
      <c r="I150" s="1">
        <v>0.22361111111111109</v>
      </c>
      <c r="J150" s="227"/>
      <c r="K150" s="499"/>
      <c r="L150" s="499"/>
      <c r="M150" s="11">
        <f>I150+G150+E150</f>
        <v>0.41388888888888886</v>
      </c>
    </row>
    <row r="151" spans="1:15" ht="30.75" customHeight="1" x14ac:dyDescent="0.2">
      <c r="A151" s="14" t="s">
        <v>6</v>
      </c>
      <c r="B151" s="500" t="s">
        <v>260</v>
      </c>
      <c r="C151" s="13" t="s">
        <v>191</v>
      </c>
      <c r="D151" s="504">
        <v>3</v>
      </c>
      <c r="E151" s="228">
        <v>0.1111111111111111</v>
      </c>
      <c r="F151" s="4">
        <v>2</v>
      </c>
      <c r="G151" s="1">
        <v>3.125E-2</v>
      </c>
      <c r="H151" s="4">
        <v>4</v>
      </c>
      <c r="I151" s="1">
        <v>0.375</v>
      </c>
      <c r="J151" s="55"/>
      <c r="K151" s="499"/>
      <c r="L151" s="499"/>
      <c r="M151" s="11">
        <f>I151+G151+E151</f>
        <v>0.51736111111111116</v>
      </c>
    </row>
    <row r="152" spans="1:15" x14ac:dyDescent="0.2">
      <c r="A152" s="14"/>
      <c r="F152" s="17"/>
      <c r="G152" s="597"/>
      <c r="K152" s="499"/>
      <c r="L152" s="499"/>
    </row>
    <row r="153" spans="1:15" x14ac:dyDescent="0.2">
      <c r="A153" s="499">
        <v>2</v>
      </c>
      <c r="B153" s="500" t="s">
        <v>3</v>
      </c>
      <c r="C153" s="16" t="s">
        <v>192</v>
      </c>
      <c r="F153" s="17"/>
      <c r="G153" s="597"/>
      <c r="K153" s="499"/>
      <c r="L153" s="499"/>
    </row>
    <row r="154" spans="1:15" x14ac:dyDescent="0.2">
      <c r="F154" s="17"/>
      <c r="G154" s="597"/>
      <c r="K154" s="499"/>
      <c r="L154" s="499"/>
    </row>
    <row r="155" spans="1:15" x14ac:dyDescent="0.2">
      <c r="A155" s="499">
        <v>3</v>
      </c>
      <c r="B155" s="500" t="s">
        <v>11</v>
      </c>
      <c r="C155" s="16" t="s">
        <v>193</v>
      </c>
      <c r="D155" s="504">
        <v>2</v>
      </c>
      <c r="E155" s="228">
        <v>0.22847222222222222</v>
      </c>
      <c r="F155" s="3">
        <v>0</v>
      </c>
      <c r="G155" s="57">
        <v>0</v>
      </c>
      <c r="H155" s="3">
        <v>0</v>
      </c>
      <c r="I155" s="57">
        <v>0</v>
      </c>
      <c r="K155" s="499"/>
      <c r="L155" s="499"/>
      <c r="O155" s="11">
        <f>I155+G155+E155</f>
        <v>0.22847222222222222</v>
      </c>
    </row>
    <row r="156" spans="1:15" x14ac:dyDescent="0.2">
      <c r="A156" s="14" t="s">
        <v>5</v>
      </c>
      <c r="B156" s="128" t="s">
        <v>824</v>
      </c>
      <c r="C156" s="16" t="s">
        <v>193</v>
      </c>
      <c r="D156" s="504"/>
      <c r="E156" s="228"/>
      <c r="F156" s="504"/>
      <c r="G156" s="228"/>
      <c r="H156" s="504"/>
      <c r="I156" s="228"/>
      <c r="K156" s="499"/>
      <c r="L156" s="499"/>
      <c r="O156" s="11">
        <f>I156+G156+E156</f>
        <v>0</v>
      </c>
    </row>
    <row r="157" spans="1:15" x14ac:dyDescent="0.2">
      <c r="F157" s="17"/>
      <c r="G157" s="597"/>
      <c r="K157" s="499"/>
      <c r="L157" s="499"/>
    </row>
    <row r="158" spans="1:15" x14ac:dyDescent="0.2">
      <c r="A158" s="179"/>
      <c r="B158" s="166" t="s">
        <v>736</v>
      </c>
      <c r="C158" s="180"/>
      <c r="F158" s="17"/>
      <c r="G158" s="597"/>
      <c r="K158" s="499"/>
      <c r="L158" s="499"/>
    </row>
    <row r="159" spans="1:15" x14ac:dyDescent="0.2">
      <c r="A159" s="499">
        <v>1</v>
      </c>
      <c r="B159" s="500" t="s">
        <v>18</v>
      </c>
      <c r="C159" s="13" t="s">
        <v>191</v>
      </c>
      <c r="D159" s="3">
        <v>0</v>
      </c>
      <c r="E159" s="57">
        <v>0</v>
      </c>
      <c r="F159" s="3">
        <v>0</v>
      </c>
      <c r="G159" s="57">
        <v>0</v>
      </c>
      <c r="H159" s="3">
        <v>0</v>
      </c>
      <c r="I159" s="57">
        <v>0</v>
      </c>
      <c r="K159" s="499"/>
      <c r="L159" s="499"/>
      <c r="M159" s="11">
        <f>I159+G159+E159</f>
        <v>0</v>
      </c>
    </row>
    <row r="160" spans="1:15" x14ac:dyDescent="0.2">
      <c r="A160" s="14" t="s">
        <v>5</v>
      </c>
      <c r="B160" s="500" t="s">
        <v>283</v>
      </c>
      <c r="C160" s="13" t="s">
        <v>191</v>
      </c>
      <c r="D160" s="504"/>
      <c r="E160" s="228"/>
      <c r="F160" s="3"/>
      <c r="G160" s="57"/>
      <c r="H160" s="504"/>
      <c r="I160" s="228"/>
      <c r="J160" s="229"/>
      <c r="K160" s="499"/>
      <c r="L160" s="499"/>
      <c r="M160" s="11">
        <f>I160+G160+E160</f>
        <v>0</v>
      </c>
    </row>
    <row r="161" spans="1:15" x14ac:dyDescent="0.2">
      <c r="A161" s="14" t="s">
        <v>6</v>
      </c>
      <c r="B161" s="500" t="s">
        <v>260</v>
      </c>
      <c r="C161" s="13" t="s">
        <v>191</v>
      </c>
      <c r="D161" s="504"/>
      <c r="E161" s="2"/>
      <c r="F161" s="3"/>
      <c r="G161" s="57"/>
      <c r="H161" s="504"/>
      <c r="I161" s="2"/>
      <c r="J161" s="227"/>
      <c r="K161" s="499"/>
      <c r="L161" s="499"/>
      <c r="M161" s="11">
        <f>I161+G161+E161</f>
        <v>0</v>
      </c>
    </row>
    <row r="162" spans="1:15" x14ac:dyDescent="0.2">
      <c r="A162" s="14"/>
      <c r="D162" s="504"/>
      <c r="E162" s="2"/>
      <c r="F162" s="504"/>
      <c r="G162" s="2"/>
      <c r="H162" s="504"/>
      <c r="I162" s="2"/>
      <c r="K162" s="499"/>
      <c r="L162" s="499"/>
    </row>
    <row r="163" spans="1:15" x14ac:dyDescent="0.2">
      <c r="A163" s="499">
        <v>2</v>
      </c>
      <c r="B163" s="500" t="s">
        <v>3</v>
      </c>
      <c r="C163" s="16" t="s">
        <v>192</v>
      </c>
      <c r="D163" s="504"/>
      <c r="E163" s="2"/>
      <c r="F163" s="504"/>
      <c r="G163" s="2"/>
      <c r="H163" s="504"/>
      <c r="I163" s="2"/>
      <c r="K163" s="499"/>
      <c r="L163" s="499"/>
    </row>
    <row r="164" spans="1:15" x14ac:dyDescent="0.2">
      <c r="D164" s="504"/>
      <c r="E164" s="2"/>
      <c r="F164" s="504"/>
      <c r="G164" s="2"/>
      <c r="H164" s="504"/>
      <c r="I164" s="2"/>
      <c r="K164" s="499"/>
      <c r="L164" s="499"/>
    </row>
    <row r="165" spans="1:15" x14ac:dyDescent="0.2">
      <c r="A165" s="499">
        <v>3</v>
      </c>
      <c r="B165" s="500" t="s">
        <v>11</v>
      </c>
      <c r="C165" s="16" t="s">
        <v>193</v>
      </c>
      <c r="D165" s="504"/>
      <c r="E165" s="2"/>
      <c r="F165" s="504"/>
      <c r="G165" s="2"/>
      <c r="H165" s="504"/>
      <c r="I165" s="2"/>
      <c r="K165" s="499"/>
      <c r="L165" s="499"/>
      <c r="O165" s="11"/>
    </row>
    <row r="166" spans="1:15" ht="25.5" x14ac:dyDescent="0.2">
      <c r="A166" s="14" t="s">
        <v>5</v>
      </c>
      <c r="B166" s="128" t="s">
        <v>737</v>
      </c>
      <c r="C166" s="16" t="s">
        <v>193</v>
      </c>
      <c r="D166" s="3">
        <v>0</v>
      </c>
      <c r="E166" s="57">
        <v>0</v>
      </c>
      <c r="F166" s="3">
        <v>0</v>
      </c>
      <c r="G166" s="57">
        <v>0</v>
      </c>
      <c r="H166" s="3">
        <v>0</v>
      </c>
      <c r="I166" s="57">
        <v>0</v>
      </c>
      <c r="J166" s="229"/>
      <c r="K166" s="499"/>
      <c r="L166" s="499"/>
      <c r="O166" s="11">
        <f>I166+G166+E166</f>
        <v>0</v>
      </c>
    </row>
    <row r="167" spans="1:15" x14ac:dyDescent="0.2">
      <c r="F167" s="17"/>
      <c r="G167" s="597"/>
      <c r="K167" s="499"/>
      <c r="L167" s="499"/>
    </row>
    <row r="168" spans="1:15" x14ac:dyDescent="0.2">
      <c r="A168" s="181"/>
      <c r="B168" s="166" t="s">
        <v>183</v>
      </c>
      <c r="C168" s="180"/>
      <c r="E168" s="24"/>
      <c r="F168" s="34"/>
      <c r="G168" s="35"/>
      <c r="I168" s="24"/>
      <c r="K168" s="499"/>
      <c r="L168" s="499"/>
    </row>
    <row r="169" spans="1:15" x14ac:dyDescent="0.2">
      <c r="A169" s="499">
        <v>1</v>
      </c>
      <c r="B169" s="500" t="s">
        <v>18</v>
      </c>
      <c r="C169" s="16" t="s">
        <v>191</v>
      </c>
      <c r="D169" s="504"/>
      <c r="E169" s="2"/>
      <c r="F169" s="504"/>
      <c r="G169" s="2"/>
      <c r="H169" s="504"/>
      <c r="I169" s="2"/>
      <c r="J169" s="587"/>
      <c r="K169" s="499"/>
      <c r="L169" s="499"/>
      <c r="M169" s="11"/>
    </row>
    <row r="170" spans="1:15" x14ac:dyDescent="0.2">
      <c r="A170" s="14" t="s">
        <v>5</v>
      </c>
      <c r="B170" s="500" t="s">
        <v>87</v>
      </c>
      <c r="C170" s="16" t="s">
        <v>191</v>
      </c>
      <c r="D170" s="504">
        <v>7</v>
      </c>
      <c r="E170" s="2">
        <v>7.9166666666666663E-2</v>
      </c>
      <c r="F170" s="504">
        <v>4</v>
      </c>
      <c r="G170" s="469">
        <v>2.1055555555555556</v>
      </c>
      <c r="H170" s="504">
        <v>0</v>
      </c>
      <c r="I170" s="469">
        <v>0</v>
      </c>
      <c r="J170" s="227"/>
      <c r="K170" s="499"/>
      <c r="L170" s="499"/>
      <c r="M170" s="11">
        <f t="shared" ref="M170:M171" si="9">I170+G170+E170</f>
        <v>2.1847222222222222</v>
      </c>
      <c r="O170" s="11"/>
    </row>
    <row r="171" spans="1:15" x14ac:dyDescent="0.2">
      <c r="A171" s="14" t="s">
        <v>6</v>
      </c>
      <c r="B171" s="500" t="s">
        <v>23</v>
      </c>
      <c r="C171" s="16" t="s">
        <v>191</v>
      </c>
      <c r="D171" s="504">
        <v>7</v>
      </c>
      <c r="E171" s="2">
        <v>7.9166666666666663E-2</v>
      </c>
      <c r="F171" s="504">
        <v>2</v>
      </c>
      <c r="G171" s="469">
        <v>1.4409722222222223</v>
      </c>
      <c r="H171" s="504">
        <v>1</v>
      </c>
      <c r="I171" s="469">
        <v>1.09375</v>
      </c>
      <c r="J171" s="227"/>
      <c r="K171" s="499"/>
      <c r="L171" s="499"/>
      <c r="M171" s="11">
        <f t="shared" si="9"/>
        <v>2.6138888888888889</v>
      </c>
      <c r="O171" s="11"/>
    </row>
    <row r="172" spans="1:15" x14ac:dyDescent="0.2">
      <c r="A172" s="14"/>
      <c r="E172" s="24"/>
      <c r="F172" s="34"/>
      <c r="G172" s="35"/>
      <c r="I172" s="24"/>
      <c r="K172" s="499"/>
      <c r="L172" s="499"/>
    </row>
    <row r="173" spans="1:15" x14ac:dyDescent="0.2">
      <c r="A173" s="499">
        <v>2</v>
      </c>
      <c r="B173" s="500" t="s">
        <v>3</v>
      </c>
      <c r="C173" s="16" t="s">
        <v>192</v>
      </c>
      <c r="E173" s="24"/>
      <c r="F173" s="34"/>
      <c r="G173" s="35"/>
      <c r="I173" s="24"/>
      <c r="K173" s="499"/>
      <c r="L173" s="499"/>
    </row>
    <row r="174" spans="1:15" x14ac:dyDescent="0.2">
      <c r="E174" s="24"/>
      <c r="F174" s="34"/>
      <c r="G174" s="35"/>
      <c r="I174" s="24"/>
      <c r="K174" s="499"/>
      <c r="L174" s="499"/>
    </row>
    <row r="175" spans="1:15" x14ac:dyDescent="0.2">
      <c r="A175" s="499">
        <v>3</v>
      </c>
      <c r="B175" s="500" t="s">
        <v>11</v>
      </c>
      <c r="C175" s="183" t="s">
        <v>193</v>
      </c>
      <c r="D175" s="504"/>
      <c r="E175" s="2"/>
      <c r="F175" s="504"/>
      <c r="G175" s="2"/>
      <c r="H175" s="504"/>
      <c r="I175" s="2"/>
      <c r="J175" s="503"/>
      <c r="K175" s="499"/>
      <c r="L175" s="499"/>
      <c r="O175" s="11">
        <f>I175+G175+E175</f>
        <v>0</v>
      </c>
    </row>
    <row r="176" spans="1:15" x14ac:dyDescent="0.2">
      <c r="A176" s="181" t="s">
        <v>5</v>
      </c>
      <c r="B176" s="227" t="s">
        <v>742</v>
      </c>
      <c r="C176" s="164" t="s">
        <v>193</v>
      </c>
      <c r="D176" s="504">
        <v>50</v>
      </c>
      <c r="E176" s="2">
        <v>1.4625000000000001</v>
      </c>
      <c r="F176" s="504">
        <v>36</v>
      </c>
      <c r="G176" s="469">
        <v>0.32083333333333336</v>
      </c>
      <c r="H176" s="504">
        <v>97</v>
      </c>
      <c r="I176" s="469">
        <v>1.3277777777777777</v>
      </c>
      <c r="J176" s="230"/>
      <c r="K176" s="499"/>
      <c r="L176" s="499"/>
      <c r="O176" s="11">
        <f t="shared" ref="O176:O179" si="10">I176+G176+E176</f>
        <v>3.1111111111111112</v>
      </c>
    </row>
    <row r="177" spans="1:15" x14ac:dyDescent="0.2">
      <c r="A177" s="181" t="s">
        <v>6</v>
      </c>
      <c r="B177" s="227" t="s">
        <v>743</v>
      </c>
      <c r="C177" s="164" t="s">
        <v>193</v>
      </c>
      <c r="D177" s="504">
        <v>3</v>
      </c>
      <c r="E177" s="2">
        <v>1.8749999999999999E-2</v>
      </c>
      <c r="F177" s="504">
        <v>0</v>
      </c>
      <c r="G177" s="469">
        <v>0</v>
      </c>
      <c r="H177" s="504">
        <v>2</v>
      </c>
      <c r="I177" s="469">
        <v>8.3333333333333332E-3</v>
      </c>
      <c r="K177" s="499"/>
      <c r="L177" s="499"/>
      <c r="O177" s="11">
        <f t="shared" si="10"/>
        <v>2.7083333333333334E-2</v>
      </c>
    </row>
    <row r="178" spans="1:15" x14ac:dyDescent="0.2">
      <c r="A178" s="181" t="s">
        <v>7</v>
      </c>
      <c r="B178" s="227" t="s">
        <v>744</v>
      </c>
      <c r="C178" s="164" t="s">
        <v>193</v>
      </c>
      <c r="D178" s="504">
        <v>1</v>
      </c>
      <c r="E178" s="2">
        <v>2.0833333333333333E-3</v>
      </c>
      <c r="F178" s="504">
        <v>8</v>
      </c>
      <c r="G178" s="469">
        <v>5.7638888888888885E-2</v>
      </c>
      <c r="H178" s="504">
        <v>24</v>
      </c>
      <c r="I178" s="469">
        <v>2.1055555555555556</v>
      </c>
      <c r="K178" s="499"/>
      <c r="L178" s="499"/>
      <c r="O178" s="11">
        <f t="shared" si="10"/>
        <v>2.1652777777777779</v>
      </c>
    </row>
    <row r="179" spans="1:15" x14ac:dyDescent="0.2">
      <c r="A179" s="181" t="s">
        <v>8</v>
      </c>
      <c r="B179" s="227" t="s">
        <v>745</v>
      </c>
      <c r="C179" s="164" t="s">
        <v>193</v>
      </c>
      <c r="D179" s="504">
        <v>7</v>
      </c>
      <c r="E179" s="2">
        <v>0.28888888888888892</v>
      </c>
      <c r="F179" s="504">
        <v>21</v>
      </c>
      <c r="G179" s="469">
        <v>1.1270833333333334</v>
      </c>
      <c r="H179" s="504">
        <v>17</v>
      </c>
      <c r="I179" s="469">
        <v>0.15486111111111112</v>
      </c>
      <c r="K179" s="499"/>
      <c r="L179" s="499"/>
      <c r="O179" s="11">
        <f t="shared" si="10"/>
        <v>1.5708333333333335</v>
      </c>
    </row>
    <row r="180" spans="1:15" x14ac:dyDescent="0.2">
      <c r="E180" s="24"/>
      <c r="F180" s="34"/>
      <c r="G180" s="35"/>
      <c r="I180" s="24"/>
      <c r="K180" s="499"/>
      <c r="L180" s="499"/>
    </row>
    <row r="181" spans="1:15" x14ac:dyDescent="0.2">
      <c r="B181" s="166" t="s">
        <v>393</v>
      </c>
      <c r="E181" s="24"/>
      <c r="F181" s="34"/>
      <c r="G181" s="35"/>
      <c r="I181" s="24"/>
      <c r="K181" s="499"/>
      <c r="L181" s="499"/>
    </row>
    <row r="182" spans="1:15" x14ac:dyDescent="0.2">
      <c r="A182" s="499">
        <v>1</v>
      </c>
      <c r="B182" s="500" t="s">
        <v>18</v>
      </c>
      <c r="C182" s="16" t="s">
        <v>191</v>
      </c>
      <c r="E182" s="24"/>
      <c r="F182" s="504"/>
      <c r="G182" s="24"/>
      <c r="I182" s="24"/>
      <c r="K182" s="499"/>
      <c r="L182" s="499"/>
      <c r="M182" s="11"/>
    </row>
    <row r="183" spans="1:15" x14ac:dyDescent="0.2">
      <c r="A183" s="14" t="s">
        <v>5</v>
      </c>
      <c r="B183" s="500" t="s">
        <v>283</v>
      </c>
      <c r="C183" s="16" t="s">
        <v>191</v>
      </c>
      <c r="D183" s="504">
        <v>0</v>
      </c>
      <c r="E183" s="2">
        <v>0</v>
      </c>
      <c r="F183" s="504">
        <v>0</v>
      </c>
      <c r="G183" s="469">
        <v>0</v>
      </c>
      <c r="H183" s="504">
        <v>0</v>
      </c>
      <c r="I183" s="469">
        <v>0</v>
      </c>
      <c r="M183" s="11">
        <f>I183+G183+E183</f>
        <v>0</v>
      </c>
    </row>
    <row r="184" spans="1:15" x14ac:dyDescent="0.2">
      <c r="A184" s="14" t="s">
        <v>6</v>
      </c>
      <c r="B184" s="500" t="s">
        <v>260</v>
      </c>
      <c r="C184" s="16" t="s">
        <v>191</v>
      </c>
      <c r="D184" s="504">
        <v>1</v>
      </c>
      <c r="E184" s="2">
        <v>1.1805555555555555E-2</v>
      </c>
      <c r="F184" s="504">
        <v>0</v>
      </c>
      <c r="G184" s="469">
        <v>0</v>
      </c>
      <c r="H184" s="504">
        <v>1</v>
      </c>
      <c r="I184" s="469">
        <v>5.7638888888888892E-2</v>
      </c>
      <c r="M184" s="11">
        <f>I184+G184+E184</f>
        <v>6.9444444444444448E-2</v>
      </c>
    </row>
    <row r="185" spans="1:15" x14ac:dyDescent="0.2">
      <c r="A185" s="14"/>
      <c r="E185" s="24"/>
      <c r="G185" s="24"/>
      <c r="I185" s="24"/>
    </row>
    <row r="186" spans="1:15" x14ac:dyDescent="0.2">
      <c r="A186" s="499">
        <v>2</v>
      </c>
      <c r="B186" s="500" t="s">
        <v>3</v>
      </c>
      <c r="C186" s="16" t="s">
        <v>192</v>
      </c>
      <c r="E186" s="24"/>
      <c r="G186" s="24"/>
      <c r="I186" s="24"/>
    </row>
    <row r="187" spans="1:15" x14ac:dyDescent="0.2">
      <c r="E187" s="24"/>
      <c r="G187" s="24"/>
      <c r="I187" s="24"/>
    </row>
    <row r="188" spans="1:15" x14ac:dyDescent="0.2">
      <c r="A188" s="499">
        <v>3</v>
      </c>
      <c r="B188" s="500" t="s">
        <v>11</v>
      </c>
      <c r="C188" s="183" t="s">
        <v>193</v>
      </c>
      <c r="D188" s="504"/>
      <c r="E188" s="24"/>
      <c r="F188" s="504"/>
      <c r="G188" s="24"/>
      <c r="H188" s="504"/>
      <c r="I188" s="24"/>
      <c r="O188" s="11">
        <f>I188+G188+E188</f>
        <v>0</v>
      </c>
    </row>
    <row r="189" spans="1:15" ht="25.5" x14ac:dyDescent="0.2">
      <c r="A189" s="181" t="s">
        <v>5</v>
      </c>
      <c r="B189" s="227" t="s">
        <v>746</v>
      </c>
      <c r="C189" s="164" t="s">
        <v>193</v>
      </c>
      <c r="D189" s="504">
        <v>0</v>
      </c>
      <c r="E189" s="2">
        <v>0</v>
      </c>
      <c r="F189" s="504">
        <v>4</v>
      </c>
      <c r="G189" s="469">
        <v>0.2388888888888889</v>
      </c>
      <c r="H189" s="504">
        <v>2</v>
      </c>
      <c r="I189" s="469">
        <v>2.4305555555555556E-2</v>
      </c>
      <c r="K189" s="499"/>
      <c r="L189" s="499"/>
      <c r="O189" s="11">
        <f t="shared" ref="O189:O192" si="11">I189+G189+E189</f>
        <v>0.26319444444444445</v>
      </c>
    </row>
    <row r="190" spans="1:15" ht="25.5" x14ac:dyDescent="0.2">
      <c r="A190" s="181" t="s">
        <v>6</v>
      </c>
      <c r="B190" s="227" t="s">
        <v>747</v>
      </c>
      <c r="C190" s="164" t="s">
        <v>193</v>
      </c>
      <c r="D190" s="504">
        <v>0</v>
      </c>
      <c r="E190" s="2">
        <v>0</v>
      </c>
      <c r="F190" s="504">
        <v>2</v>
      </c>
      <c r="G190" s="469">
        <v>4.7222222222222221E-2</v>
      </c>
      <c r="H190" s="504">
        <v>1</v>
      </c>
      <c r="I190" s="469">
        <v>1.2500000000000001E-2</v>
      </c>
      <c r="K190" s="499"/>
      <c r="L190" s="499"/>
      <c r="O190" s="11">
        <f t="shared" si="11"/>
        <v>5.9722222222222218E-2</v>
      </c>
    </row>
    <row r="191" spans="1:15" x14ac:dyDescent="0.2">
      <c r="A191" s="181" t="s">
        <v>7</v>
      </c>
      <c r="B191" s="227" t="s">
        <v>748</v>
      </c>
      <c r="C191" s="164" t="s">
        <v>193</v>
      </c>
      <c r="D191" s="504">
        <v>4</v>
      </c>
      <c r="E191" s="2">
        <v>0.1451388888888889</v>
      </c>
      <c r="F191" s="504">
        <v>3</v>
      </c>
      <c r="G191" s="469">
        <v>1.4347222222222222</v>
      </c>
      <c r="H191" s="504">
        <v>1</v>
      </c>
      <c r="I191" s="469">
        <v>2.7458333333333331</v>
      </c>
      <c r="K191" s="499"/>
      <c r="L191" s="499"/>
      <c r="O191" s="11">
        <f t="shared" si="11"/>
        <v>4.3256944444444443</v>
      </c>
    </row>
    <row r="192" spans="1:15" x14ac:dyDescent="0.2">
      <c r="A192" s="181" t="s">
        <v>8</v>
      </c>
      <c r="B192" s="227" t="s">
        <v>749</v>
      </c>
      <c r="C192" s="164" t="s">
        <v>193</v>
      </c>
      <c r="D192" s="504">
        <v>2</v>
      </c>
      <c r="E192" s="2">
        <v>0.1361111111111111</v>
      </c>
      <c r="F192" s="504">
        <v>2</v>
      </c>
      <c r="G192" s="469">
        <v>0.16111111111111112</v>
      </c>
      <c r="H192" s="504">
        <v>0</v>
      </c>
      <c r="I192" s="469">
        <v>0</v>
      </c>
      <c r="K192" s="499"/>
      <c r="L192" s="499"/>
      <c r="O192" s="11">
        <f t="shared" si="11"/>
        <v>0.29722222222222222</v>
      </c>
    </row>
    <row r="193" spans="1:15" x14ac:dyDescent="0.2">
      <c r="A193" s="181" t="s">
        <v>9</v>
      </c>
      <c r="B193" s="227" t="s">
        <v>750</v>
      </c>
      <c r="C193" s="164" t="s">
        <v>193</v>
      </c>
      <c r="D193" s="504">
        <v>0</v>
      </c>
      <c r="E193" s="2">
        <v>0</v>
      </c>
      <c r="F193" s="504">
        <v>2</v>
      </c>
      <c r="G193" s="469">
        <v>5.9027777777777776E-2</v>
      </c>
      <c r="H193" s="504">
        <v>1</v>
      </c>
      <c r="I193" s="469">
        <v>1.7361111111111112E-2</v>
      </c>
      <c r="K193" s="499"/>
      <c r="L193" s="499"/>
      <c r="O193" s="11">
        <f t="shared" ref="O193" si="12">I193+G193+E193</f>
        <v>7.6388888888888895E-2</v>
      </c>
    </row>
    <row r="194" spans="1:15" x14ac:dyDescent="0.2">
      <c r="C194" s="183"/>
      <c r="D194" s="504"/>
      <c r="E194" s="602"/>
      <c r="F194" s="504"/>
      <c r="G194" s="602"/>
      <c r="H194" s="504"/>
      <c r="I194" s="602"/>
      <c r="O194" s="11"/>
    </row>
    <row r="195" spans="1:15" x14ac:dyDescent="0.2">
      <c r="B195" s="166" t="s">
        <v>394</v>
      </c>
      <c r="E195" s="24"/>
      <c r="F195" s="34"/>
      <c r="G195" s="35"/>
      <c r="I195" s="24"/>
      <c r="K195" s="499"/>
      <c r="L195" s="499"/>
    </row>
    <row r="196" spans="1:15" x14ac:dyDescent="0.2">
      <c r="A196" s="499">
        <v>1</v>
      </c>
      <c r="B196" s="500" t="s">
        <v>18</v>
      </c>
      <c r="C196" s="16" t="s">
        <v>191</v>
      </c>
      <c r="E196" s="24"/>
      <c r="F196" s="504"/>
      <c r="G196" s="24"/>
      <c r="I196" s="24"/>
      <c r="K196" s="499"/>
      <c r="L196" s="499"/>
      <c r="M196" s="11"/>
    </row>
    <row r="197" spans="1:15" x14ac:dyDescent="0.2">
      <c r="A197" s="14" t="s">
        <v>5</v>
      </c>
      <c r="B197" s="500" t="s">
        <v>260</v>
      </c>
      <c r="C197" s="16" t="s">
        <v>191</v>
      </c>
      <c r="D197" s="504">
        <v>0</v>
      </c>
      <c r="E197" s="2">
        <v>0</v>
      </c>
      <c r="F197" s="504">
        <v>1</v>
      </c>
      <c r="G197" s="469">
        <v>5.1388888888888894E-2</v>
      </c>
      <c r="H197" s="504">
        <v>1</v>
      </c>
      <c r="I197" s="469">
        <v>1.2499999999999999E-2</v>
      </c>
      <c r="M197" s="11">
        <f>I197+G197+E197</f>
        <v>6.3888888888888898E-2</v>
      </c>
    </row>
    <row r="198" spans="1:15" x14ac:dyDescent="0.2">
      <c r="A198" s="14"/>
      <c r="E198" s="24"/>
      <c r="G198" s="24"/>
      <c r="I198" s="24"/>
    </row>
    <row r="199" spans="1:15" x14ac:dyDescent="0.2">
      <c r="A199" s="499">
        <v>2</v>
      </c>
      <c r="B199" s="500" t="s">
        <v>3</v>
      </c>
      <c r="C199" s="16" t="s">
        <v>192</v>
      </c>
      <c r="E199" s="24"/>
      <c r="G199" s="24"/>
      <c r="I199" s="24"/>
    </row>
    <row r="200" spans="1:15" x14ac:dyDescent="0.2">
      <c r="E200" s="24"/>
      <c r="G200" s="24"/>
      <c r="I200" s="24"/>
    </row>
    <row r="201" spans="1:15" x14ac:dyDescent="0.2">
      <c r="A201" s="499">
        <v>3</v>
      </c>
      <c r="B201" s="500" t="s">
        <v>11</v>
      </c>
      <c r="C201" s="183" t="s">
        <v>193</v>
      </c>
      <c r="D201" s="504"/>
      <c r="E201" s="24"/>
      <c r="F201" s="504"/>
      <c r="G201" s="24"/>
      <c r="H201" s="504"/>
      <c r="I201" s="24"/>
      <c r="O201" s="11"/>
    </row>
    <row r="202" spans="1:15" x14ac:dyDescent="0.2">
      <c r="A202" s="181" t="s">
        <v>5</v>
      </c>
      <c r="B202" s="227" t="s">
        <v>752</v>
      </c>
      <c r="C202" s="164" t="s">
        <v>193</v>
      </c>
      <c r="D202" s="504">
        <v>0</v>
      </c>
      <c r="E202" s="2">
        <v>0</v>
      </c>
      <c r="F202" s="504">
        <v>0</v>
      </c>
      <c r="G202" s="594">
        <v>0</v>
      </c>
      <c r="H202" s="504">
        <v>0</v>
      </c>
      <c r="I202" s="595">
        <v>0</v>
      </c>
      <c r="K202" s="499"/>
      <c r="L202" s="499"/>
      <c r="O202" s="11">
        <f t="shared" ref="O202" si="13">I202+G202+E202</f>
        <v>0</v>
      </c>
    </row>
    <row r="203" spans="1:15" x14ac:dyDescent="0.2">
      <c r="A203" s="34"/>
      <c r="B203" s="227"/>
      <c r="C203" s="164"/>
      <c r="D203" s="504"/>
      <c r="E203" s="2"/>
      <c r="F203" s="504"/>
      <c r="G203" s="2"/>
      <c r="H203" s="504"/>
      <c r="I203" s="2"/>
      <c r="K203" s="499"/>
      <c r="L203" s="499"/>
      <c r="O203" s="11"/>
    </row>
    <row r="204" spans="1:15" x14ac:dyDescent="0.2">
      <c r="A204" s="181"/>
      <c r="B204" s="166" t="s">
        <v>305</v>
      </c>
      <c r="C204" s="180"/>
      <c r="E204" s="24"/>
      <c r="F204" s="34"/>
      <c r="G204" s="35"/>
      <c r="I204" s="24"/>
      <c r="K204" s="499"/>
      <c r="L204" s="499"/>
    </row>
    <row r="205" spans="1:15" x14ac:dyDescent="0.2">
      <c r="A205" s="499">
        <v>1</v>
      </c>
      <c r="B205" s="500" t="s">
        <v>18</v>
      </c>
      <c r="C205" s="16" t="s">
        <v>191</v>
      </c>
      <c r="D205" s="499"/>
      <c r="E205" s="24"/>
      <c r="F205" s="499"/>
      <c r="G205" s="24"/>
      <c r="H205" s="499"/>
      <c r="I205" s="24"/>
      <c r="J205" s="5"/>
      <c r="K205" s="499"/>
      <c r="L205" s="499"/>
    </row>
    <row r="206" spans="1:15" x14ac:dyDescent="0.2">
      <c r="A206" s="14" t="s">
        <v>5</v>
      </c>
      <c r="B206" s="500" t="s">
        <v>283</v>
      </c>
      <c r="C206" s="16" t="s">
        <v>191</v>
      </c>
      <c r="D206" s="504"/>
      <c r="E206" s="2"/>
      <c r="F206" s="504">
        <v>0</v>
      </c>
      <c r="G206" s="469">
        <v>0</v>
      </c>
      <c r="H206" s="504">
        <v>1</v>
      </c>
      <c r="I206" s="469">
        <v>8.3333333333333332E-3</v>
      </c>
      <c r="J206" s="587"/>
      <c r="K206" s="499"/>
      <c r="L206" s="499"/>
      <c r="M206" s="11">
        <f>I206+G206+E206</f>
        <v>8.3333333333333332E-3</v>
      </c>
      <c r="O206" s="11"/>
    </row>
    <row r="207" spans="1:15" x14ac:dyDescent="0.2">
      <c r="A207" s="14" t="s">
        <v>6</v>
      </c>
      <c r="B207" s="500" t="s">
        <v>552</v>
      </c>
      <c r="C207" s="16" t="s">
        <v>191</v>
      </c>
      <c r="D207" s="504">
        <v>1</v>
      </c>
      <c r="E207" s="2">
        <v>2.1527777777777781E-2</v>
      </c>
      <c r="F207" s="504">
        <v>0</v>
      </c>
      <c r="G207" s="469">
        <v>0</v>
      </c>
      <c r="H207" s="504">
        <v>1</v>
      </c>
      <c r="I207" s="469">
        <v>8.3333333333333332E-3</v>
      </c>
      <c r="J207" s="587"/>
      <c r="K207" s="499"/>
      <c r="L207" s="499"/>
      <c r="M207" s="11">
        <f>I207+G207+E207</f>
        <v>2.9861111111111116E-2</v>
      </c>
      <c r="O207" s="11"/>
    </row>
    <row r="208" spans="1:15" x14ac:dyDescent="0.2">
      <c r="A208" s="14"/>
      <c r="E208" s="24"/>
      <c r="F208" s="34"/>
      <c r="G208" s="35"/>
      <c r="I208" s="24"/>
      <c r="K208" s="499"/>
      <c r="L208" s="499"/>
    </row>
    <row r="209" spans="1:15" x14ac:dyDescent="0.2">
      <c r="A209" s="499">
        <v>2</v>
      </c>
      <c r="B209" s="500" t="s">
        <v>3</v>
      </c>
      <c r="C209" s="16" t="s">
        <v>192</v>
      </c>
      <c r="E209" s="24"/>
      <c r="F209" s="34"/>
      <c r="G209" s="35"/>
      <c r="I209" s="24"/>
      <c r="K209" s="499"/>
      <c r="L209" s="499"/>
    </row>
    <row r="210" spans="1:15" x14ac:dyDescent="0.2">
      <c r="E210" s="24"/>
      <c r="F210" s="34"/>
      <c r="G210" s="35"/>
      <c r="I210" s="24"/>
      <c r="K210" s="499"/>
      <c r="L210" s="499"/>
    </row>
    <row r="211" spans="1:15" x14ac:dyDescent="0.2">
      <c r="A211" s="499">
        <v>3</v>
      </c>
      <c r="B211" s="500" t="s">
        <v>11</v>
      </c>
      <c r="C211" s="183" t="s">
        <v>193</v>
      </c>
      <c r="D211" s="504"/>
      <c r="E211" s="24"/>
      <c r="F211" s="504"/>
      <c r="G211" s="24"/>
      <c r="H211" s="504"/>
      <c r="I211" s="24"/>
      <c r="J211" s="503"/>
      <c r="K211" s="499"/>
      <c r="L211" s="499"/>
      <c r="O211" s="11"/>
    </row>
    <row r="212" spans="1:15" x14ac:dyDescent="0.2">
      <c r="A212" s="603" t="s">
        <v>5</v>
      </c>
      <c r="B212" s="128" t="s">
        <v>306</v>
      </c>
      <c r="C212" s="183" t="s">
        <v>193</v>
      </c>
      <c r="D212" s="504">
        <v>0</v>
      </c>
      <c r="E212" s="2">
        <v>0</v>
      </c>
      <c r="F212" s="504">
        <v>1</v>
      </c>
      <c r="G212" s="469">
        <v>5.5555555555555558E-3</v>
      </c>
      <c r="H212" s="504">
        <v>0</v>
      </c>
      <c r="I212" s="469">
        <v>0</v>
      </c>
      <c r="J212" s="503"/>
      <c r="K212" s="499"/>
      <c r="L212" s="499"/>
      <c r="O212" s="11">
        <f t="shared" ref="O212:O213" si="14">I212+G212+E212</f>
        <v>5.5555555555555558E-3</v>
      </c>
    </row>
    <row r="213" spans="1:15" x14ac:dyDescent="0.2">
      <c r="A213" s="603" t="s">
        <v>6</v>
      </c>
      <c r="B213" s="128" t="s">
        <v>751</v>
      </c>
      <c r="C213" s="183" t="s">
        <v>193</v>
      </c>
      <c r="D213" s="504">
        <v>17</v>
      </c>
      <c r="E213" s="2">
        <v>2.361111111111111E-2</v>
      </c>
      <c r="F213" s="504">
        <v>16</v>
      </c>
      <c r="G213" s="469">
        <v>2.2916666666666669E-2</v>
      </c>
      <c r="H213" s="504">
        <v>63</v>
      </c>
      <c r="I213" s="469">
        <v>7.2222222222222229E-2</v>
      </c>
      <c r="J213" s="503"/>
      <c r="K213" s="499"/>
      <c r="L213" s="499"/>
      <c r="O213" s="11">
        <f t="shared" si="14"/>
        <v>0.11875000000000001</v>
      </c>
    </row>
    <row r="214" spans="1:15" x14ac:dyDescent="0.2">
      <c r="E214" s="24"/>
      <c r="F214" s="34"/>
      <c r="G214" s="35"/>
      <c r="I214" s="24"/>
      <c r="K214" s="499"/>
      <c r="L214" s="499"/>
    </row>
    <row r="215" spans="1:15" x14ac:dyDescent="0.2">
      <c r="A215" s="34"/>
      <c r="B215" s="166" t="s">
        <v>181</v>
      </c>
      <c r="C215" s="180"/>
      <c r="E215" s="24"/>
      <c r="F215" s="17"/>
      <c r="G215" s="604"/>
      <c r="I215" s="24"/>
      <c r="K215" s="499"/>
      <c r="L215" s="499"/>
    </row>
    <row r="216" spans="1:15" x14ac:dyDescent="0.2">
      <c r="A216" s="499">
        <v>1</v>
      </c>
      <c r="B216" s="500" t="s">
        <v>18</v>
      </c>
      <c r="C216" s="16" t="s">
        <v>191</v>
      </c>
      <c r="E216" s="24"/>
      <c r="F216" s="17"/>
      <c r="G216" s="604"/>
      <c r="I216" s="24"/>
      <c r="K216" s="499"/>
      <c r="L216" s="499"/>
    </row>
    <row r="217" spans="1:15" x14ac:dyDescent="0.2">
      <c r="A217" s="14" t="s">
        <v>5</v>
      </c>
      <c r="B217" s="500" t="s">
        <v>87</v>
      </c>
      <c r="C217" s="16" t="s">
        <v>191</v>
      </c>
      <c r="D217" s="504">
        <v>0</v>
      </c>
      <c r="E217" s="2">
        <v>0</v>
      </c>
      <c r="F217" s="504">
        <v>1</v>
      </c>
      <c r="G217" s="469">
        <v>6.9444444444444441E-3</v>
      </c>
      <c r="H217" s="504">
        <v>0</v>
      </c>
      <c r="I217" s="469">
        <v>0</v>
      </c>
      <c r="K217" s="499"/>
      <c r="L217" s="499"/>
      <c r="M217" s="121">
        <f>I217+G217+E217</f>
        <v>6.9444444444444441E-3</v>
      </c>
    </row>
    <row r="218" spans="1:15" x14ac:dyDescent="0.2">
      <c r="A218" s="14" t="s">
        <v>6</v>
      </c>
      <c r="B218" s="500" t="s">
        <v>23</v>
      </c>
      <c r="C218" s="16" t="s">
        <v>191</v>
      </c>
      <c r="D218" s="504">
        <v>0</v>
      </c>
      <c r="E218" s="2">
        <v>0</v>
      </c>
      <c r="F218" s="504">
        <v>1</v>
      </c>
      <c r="G218" s="469">
        <v>6.9444444444444441E-3</v>
      </c>
      <c r="H218" s="504">
        <v>0</v>
      </c>
      <c r="I218" s="469">
        <v>0</v>
      </c>
      <c r="K218" s="499"/>
      <c r="L218" s="499"/>
      <c r="M218" s="121">
        <f>I218+G218+E218</f>
        <v>6.9444444444444441E-3</v>
      </c>
    </row>
    <row r="219" spans="1:15" x14ac:dyDescent="0.2">
      <c r="A219" s="14" t="s">
        <v>7</v>
      </c>
      <c r="B219" s="500" t="s">
        <v>76</v>
      </c>
      <c r="C219" s="16" t="s">
        <v>191</v>
      </c>
      <c r="D219" s="504">
        <v>2</v>
      </c>
      <c r="E219" s="2">
        <v>1.2499999999999999E-2</v>
      </c>
      <c r="F219" s="504">
        <v>1</v>
      </c>
      <c r="G219" s="469">
        <v>4.9305555555555554E-2</v>
      </c>
      <c r="H219" s="504">
        <v>0</v>
      </c>
      <c r="I219" s="469">
        <v>0</v>
      </c>
      <c r="K219" s="499"/>
      <c r="L219" s="499"/>
      <c r="M219" s="121">
        <f>I219+G219+E219</f>
        <v>6.1805555555555551E-2</v>
      </c>
    </row>
    <row r="220" spans="1:15" x14ac:dyDescent="0.2">
      <c r="A220" s="14"/>
      <c r="E220" s="24"/>
      <c r="F220" s="17"/>
      <c r="G220" s="604"/>
      <c r="I220" s="24"/>
      <c r="K220" s="499"/>
      <c r="L220" s="499"/>
    </row>
    <row r="221" spans="1:15" x14ac:dyDescent="0.2">
      <c r="A221" s="499">
        <v>2</v>
      </c>
      <c r="B221" s="500" t="s">
        <v>3</v>
      </c>
      <c r="C221" s="16" t="s">
        <v>192</v>
      </c>
      <c r="E221" s="24"/>
      <c r="F221" s="17"/>
      <c r="G221" s="604"/>
      <c r="I221" s="24"/>
      <c r="K221" s="499"/>
      <c r="L221" s="499"/>
    </row>
    <row r="222" spans="1:15" x14ac:dyDescent="0.2">
      <c r="E222" s="24"/>
      <c r="F222" s="17"/>
      <c r="G222" s="604"/>
      <c r="I222" s="24"/>
      <c r="K222" s="499"/>
      <c r="L222" s="499"/>
    </row>
    <row r="223" spans="1:15" x14ac:dyDescent="0.2">
      <c r="A223" s="499">
        <v>3</v>
      </c>
      <c r="B223" s="500" t="s">
        <v>11</v>
      </c>
      <c r="C223" s="183" t="s">
        <v>193</v>
      </c>
      <c r="E223" s="24"/>
      <c r="F223" s="504"/>
      <c r="G223" s="2"/>
      <c r="I223" s="24"/>
      <c r="K223" s="499"/>
      <c r="L223" s="499"/>
      <c r="O223" s="11">
        <f>I223+G223+E223</f>
        <v>0</v>
      </c>
    </row>
    <row r="224" spans="1:15" x14ac:dyDescent="0.2">
      <c r="C224" s="183"/>
      <c r="E224" s="24"/>
      <c r="F224" s="17"/>
      <c r="G224" s="604"/>
      <c r="I224" s="24"/>
      <c r="K224" s="499"/>
      <c r="L224" s="499"/>
    </row>
    <row r="225" spans="1:15" x14ac:dyDescent="0.2">
      <c r="A225" s="179"/>
      <c r="B225" s="166" t="s">
        <v>180</v>
      </c>
      <c r="C225" s="180"/>
      <c r="E225" s="24"/>
      <c r="F225" s="17"/>
      <c r="G225" s="604"/>
      <c r="I225" s="24"/>
      <c r="K225" s="499"/>
      <c r="L225" s="499"/>
    </row>
    <row r="226" spans="1:15" x14ac:dyDescent="0.2">
      <c r="A226" s="499">
        <v>1</v>
      </c>
      <c r="B226" s="500" t="s">
        <v>18</v>
      </c>
      <c r="C226" s="16" t="s">
        <v>191</v>
      </c>
      <c r="D226" s="504"/>
      <c r="E226" s="2"/>
      <c r="F226" s="504"/>
      <c r="G226" s="2"/>
      <c r="H226" s="504"/>
      <c r="I226" s="2"/>
      <c r="J226" s="227"/>
      <c r="K226" s="499"/>
      <c r="L226" s="499"/>
      <c r="M226" s="121"/>
    </row>
    <row r="227" spans="1:15" x14ac:dyDescent="0.2">
      <c r="A227" s="14" t="s">
        <v>5</v>
      </c>
      <c r="B227" s="500" t="s">
        <v>626</v>
      </c>
      <c r="C227" s="16" t="s">
        <v>191</v>
      </c>
      <c r="D227" s="504">
        <v>0</v>
      </c>
      <c r="E227" s="2">
        <v>0</v>
      </c>
      <c r="F227" s="504">
        <v>0</v>
      </c>
      <c r="G227" s="469">
        <v>0</v>
      </c>
      <c r="H227" s="504">
        <v>3</v>
      </c>
      <c r="I227" s="469">
        <v>2.1527777777777798E-2</v>
      </c>
      <c r="K227" s="499"/>
      <c r="L227" s="499"/>
      <c r="M227" s="121">
        <f t="shared" ref="M227:M229" si="15">I227+G227+E227</f>
        <v>2.1527777777777798E-2</v>
      </c>
    </row>
    <row r="228" spans="1:15" x14ac:dyDescent="0.2">
      <c r="A228" s="14" t="s">
        <v>6</v>
      </c>
      <c r="B228" s="500" t="s">
        <v>552</v>
      </c>
      <c r="C228" s="16" t="s">
        <v>191</v>
      </c>
      <c r="D228" s="504">
        <v>0</v>
      </c>
      <c r="E228" s="2">
        <v>0</v>
      </c>
      <c r="F228" s="504">
        <v>0</v>
      </c>
      <c r="G228" s="469">
        <v>0</v>
      </c>
      <c r="H228" s="504">
        <v>2</v>
      </c>
      <c r="I228" s="469">
        <v>1.59722222222222E-2</v>
      </c>
      <c r="K228" s="499"/>
      <c r="L228" s="499"/>
      <c r="M228" s="121">
        <f t="shared" si="15"/>
        <v>1.59722222222222E-2</v>
      </c>
    </row>
    <row r="229" spans="1:15" x14ac:dyDescent="0.2">
      <c r="A229" s="14" t="s">
        <v>7</v>
      </c>
      <c r="B229" s="500" t="s">
        <v>550</v>
      </c>
      <c r="C229" s="16" t="s">
        <v>191</v>
      </c>
      <c r="D229" s="504">
        <v>2</v>
      </c>
      <c r="E229" s="2">
        <v>6.2499999999999995E-3</v>
      </c>
      <c r="F229" s="504">
        <v>0</v>
      </c>
      <c r="G229" s="469">
        <v>0</v>
      </c>
      <c r="H229" s="504">
        <v>2</v>
      </c>
      <c r="I229" s="469">
        <v>1.52777777777778E-2</v>
      </c>
      <c r="K229" s="499"/>
      <c r="L229" s="499"/>
      <c r="M229" s="121">
        <f t="shared" si="15"/>
        <v>2.1527777777777798E-2</v>
      </c>
    </row>
    <row r="230" spans="1:15" x14ac:dyDescent="0.2">
      <c r="A230" s="14"/>
      <c r="E230" s="24"/>
      <c r="F230" s="17"/>
      <c r="G230" s="604"/>
      <c r="I230" s="24"/>
      <c r="K230" s="499"/>
      <c r="L230" s="499"/>
    </row>
    <row r="231" spans="1:15" x14ac:dyDescent="0.2">
      <c r="A231" s="499">
        <v>2</v>
      </c>
      <c r="B231" s="500" t="s">
        <v>3</v>
      </c>
      <c r="C231" s="16" t="s">
        <v>192</v>
      </c>
      <c r="E231" s="24"/>
      <c r="F231" s="17"/>
      <c r="G231" s="604"/>
      <c r="I231" s="24"/>
      <c r="K231" s="499"/>
      <c r="L231" s="499"/>
    </row>
    <row r="232" spans="1:15" x14ac:dyDescent="0.2">
      <c r="E232" s="24"/>
      <c r="F232" s="17"/>
      <c r="G232" s="604"/>
      <c r="I232" s="24"/>
      <c r="K232" s="499"/>
      <c r="L232" s="499"/>
    </row>
    <row r="233" spans="1:15" x14ac:dyDescent="0.2">
      <c r="A233" s="499">
        <v>3</v>
      </c>
      <c r="B233" s="500" t="s">
        <v>11</v>
      </c>
      <c r="C233" s="183" t="s">
        <v>193</v>
      </c>
      <c r="E233" s="24"/>
      <c r="F233" s="504"/>
      <c r="G233" s="2"/>
      <c r="I233" s="24"/>
      <c r="K233" s="499"/>
      <c r="L233" s="499"/>
      <c r="O233" s="11"/>
    </row>
    <row r="234" spans="1:15" x14ac:dyDescent="0.2">
      <c r="A234" s="181" t="s">
        <v>5</v>
      </c>
      <c r="B234" s="227" t="s">
        <v>741</v>
      </c>
      <c r="C234" s="164" t="s">
        <v>193</v>
      </c>
      <c r="D234" s="504">
        <v>0</v>
      </c>
      <c r="E234" s="2">
        <v>0</v>
      </c>
      <c r="F234" s="504">
        <v>0</v>
      </c>
      <c r="G234" s="469">
        <v>0</v>
      </c>
      <c r="H234" s="504">
        <v>60</v>
      </c>
      <c r="I234" s="469">
        <v>0.122222222222222</v>
      </c>
      <c r="K234" s="499"/>
      <c r="L234" s="499"/>
      <c r="O234" s="11">
        <f t="shared" ref="O234" si="16">I234+G234+E234</f>
        <v>0.122222222222222</v>
      </c>
    </row>
    <row r="235" spans="1:15" x14ac:dyDescent="0.2">
      <c r="C235" s="183"/>
      <c r="E235" s="24"/>
      <c r="F235" s="504"/>
      <c r="G235" s="50"/>
      <c r="I235" s="24"/>
      <c r="K235" s="499"/>
      <c r="L235" s="499"/>
      <c r="O235" s="11"/>
    </row>
    <row r="236" spans="1:15" x14ac:dyDescent="0.2">
      <c r="A236" s="179"/>
      <c r="B236" s="166" t="s">
        <v>825</v>
      </c>
      <c r="C236" s="180"/>
      <c r="E236" s="24"/>
      <c r="F236" s="17"/>
      <c r="G236" s="597"/>
      <c r="I236" s="24"/>
      <c r="K236" s="499"/>
      <c r="L236" s="499"/>
    </row>
    <row r="237" spans="1:15" x14ac:dyDescent="0.2">
      <c r="A237" s="499">
        <v>1</v>
      </c>
      <c r="B237" s="500" t="s">
        <v>32</v>
      </c>
      <c r="C237" s="13" t="s">
        <v>58</v>
      </c>
      <c r="D237" s="504"/>
      <c r="E237" s="24"/>
      <c r="F237" s="504"/>
      <c r="G237" s="24"/>
      <c r="H237" s="504"/>
      <c r="I237" s="24"/>
      <c r="K237" s="499"/>
      <c r="L237" s="11"/>
    </row>
    <row r="238" spans="1:15" x14ac:dyDescent="0.2">
      <c r="A238" s="14" t="s">
        <v>5</v>
      </c>
      <c r="B238" s="500" t="s">
        <v>826</v>
      </c>
      <c r="C238" s="13" t="s">
        <v>58</v>
      </c>
      <c r="D238" s="504">
        <v>1</v>
      </c>
      <c r="E238" s="2">
        <v>0.97777777777777775</v>
      </c>
      <c r="F238" s="504">
        <v>1</v>
      </c>
      <c r="G238" s="469">
        <v>2.5694444444444447E-2</v>
      </c>
      <c r="H238" s="504">
        <v>1</v>
      </c>
      <c r="I238" s="469">
        <v>9.0277777777777776E-2</v>
      </c>
      <c r="K238" s="499"/>
      <c r="L238" s="11">
        <f t="shared" ref="L238:L239" si="17">I238+G238+E238</f>
        <v>1.09375</v>
      </c>
    </row>
    <row r="239" spans="1:15" x14ac:dyDescent="0.2">
      <c r="A239" s="14" t="s">
        <v>6</v>
      </c>
      <c r="B239" s="500" t="s">
        <v>827</v>
      </c>
      <c r="C239" s="13" t="s">
        <v>58</v>
      </c>
      <c r="D239" s="504">
        <v>1</v>
      </c>
      <c r="E239" s="2">
        <v>0.97777777777777775</v>
      </c>
      <c r="F239" s="504">
        <v>1</v>
      </c>
      <c r="G239" s="469">
        <v>4.3750000000000004E-2</v>
      </c>
      <c r="H239" s="504">
        <v>0</v>
      </c>
      <c r="I239" s="469">
        <v>0</v>
      </c>
      <c r="K239" s="499"/>
      <c r="L239" s="11">
        <f t="shared" si="17"/>
        <v>1.0215277777777778</v>
      </c>
    </row>
    <row r="240" spans="1:15" x14ac:dyDescent="0.2">
      <c r="A240" s="14"/>
      <c r="D240" s="504"/>
      <c r="E240" s="24"/>
      <c r="F240" s="504"/>
      <c r="G240" s="24"/>
      <c r="H240" s="504"/>
      <c r="I240" s="24"/>
      <c r="K240" s="499"/>
      <c r="L240" s="499"/>
    </row>
    <row r="241" spans="1:15" x14ac:dyDescent="0.2">
      <c r="A241" s="499">
        <v>2</v>
      </c>
      <c r="B241" s="500" t="s">
        <v>18</v>
      </c>
      <c r="C241" s="16" t="s">
        <v>191</v>
      </c>
      <c r="D241" s="504"/>
      <c r="E241" s="2"/>
      <c r="F241" s="504"/>
      <c r="G241" s="2"/>
      <c r="H241" s="504"/>
      <c r="I241" s="2"/>
      <c r="K241" s="499"/>
      <c r="L241" s="499"/>
      <c r="M241" s="121"/>
    </row>
    <row r="242" spans="1:15" x14ac:dyDescent="0.2">
      <c r="A242" s="14" t="s">
        <v>5</v>
      </c>
      <c r="B242" s="500" t="s">
        <v>283</v>
      </c>
      <c r="C242" s="16" t="s">
        <v>191</v>
      </c>
      <c r="D242" s="504">
        <v>0</v>
      </c>
      <c r="E242" s="2">
        <v>0</v>
      </c>
      <c r="F242" s="504">
        <v>0</v>
      </c>
      <c r="G242" s="469">
        <v>0</v>
      </c>
      <c r="H242" s="504">
        <v>2</v>
      </c>
      <c r="I242" s="469">
        <v>0.99444444444444446</v>
      </c>
      <c r="K242" s="499"/>
      <c r="L242" s="499"/>
      <c r="M242" s="121">
        <f>I242+G242+E242</f>
        <v>0.99444444444444446</v>
      </c>
    </row>
    <row r="243" spans="1:15" x14ac:dyDescent="0.2">
      <c r="A243" s="14" t="s">
        <v>6</v>
      </c>
      <c r="B243" s="500" t="s">
        <v>260</v>
      </c>
      <c r="C243" s="16" t="s">
        <v>191</v>
      </c>
      <c r="D243" s="504">
        <v>1</v>
      </c>
      <c r="E243" s="2">
        <v>0.64374999999999993</v>
      </c>
      <c r="F243" s="504">
        <v>0</v>
      </c>
      <c r="G243" s="469">
        <v>0</v>
      </c>
      <c r="H243" s="504">
        <v>2</v>
      </c>
      <c r="I243" s="469">
        <v>0.36944444444444446</v>
      </c>
      <c r="K243" s="499"/>
      <c r="L243" s="499"/>
      <c r="M243" s="121">
        <f>I243+G243+E243</f>
        <v>1.0131944444444443</v>
      </c>
    </row>
    <row r="244" spans="1:15" x14ac:dyDescent="0.2">
      <c r="A244" s="14"/>
      <c r="D244" s="504"/>
      <c r="E244" s="24"/>
      <c r="F244" s="504"/>
      <c r="G244" s="24"/>
      <c r="H244" s="504"/>
      <c r="I244" s="24"/>
      <c r="K244" s="499"/>
      <c r="L244" s="499"/>
    </row>
    <row r="245" spans="1:15" x14ac:dyDescent="0.2">
      <c r="A245" s="499">
        <v>3</v>
      </c>
      <c r="B245" s="500" t="s">
        <v>3</v>
      </c>
      <c r="C245" s="16" t="s">
        <v>192</v>
      </c>
      <c r="D245" s="504"/>
      <c r="E245" s="24"/>
      <c r="F245" s="504"/>
      <c r="G245" s="24"/>
      <c r="H245" s="504"/>
      <c r="I245" s="24"/>
      <c r="K245" s="499"/>
      <c r="L245" s="499"/>
    </row>
    <row r="246" spans="1:15" x14ac:dyDescent="0.2">
      <c r="A246" s="14" t="s">
        <v>5</v>
      </c>
      <c r="B246" s="227" t="s">
        <v>391</v>
      </c>
      <c r="C246" s="164" t="s">
        <v>192</v>
      </c>
      <c r="D246" s="504">
        <v>0</v>
      </c>
      <c r="E246" s="2">
        <v>0</v>
      </c>
      <c r="F246" s="504">
        <v>0</v>
      </c>
      <c r="G246" s="2">
        <v>0</v>
      </c>
      <c r="H246" s="504">
        <v>0</v>
      </c>
      <c r="I246" s="2">
        <v>0</v>
      </c>
      <c r="K246" s="499"/>
      <c r="L246" s="499"/>
      <c r="N246" s="18">
        <f>E246+G246+I246</f>
        <v>0</v>
      </c>
    </row>
    <row r="247" spans="1:15" x14ac:dyDescent="0.2">
      <c r="A247" s="14" t="s">
        <v>6</v>
      </c>
      <c r="B247" s="227" t="s">
        <v>392</v>
      </c>
      <c r="C247" s="164" t="s">
        <v>192</v>
      </c>
      <c r="D247" s="504">
        <v>0</v>
      </c>
      <c r="E247" s="2">
        <v>0</v>
      </c>
      <c r="F247" s="504">
        <v>0</v>
      </c>
      <c r="G247" s="2">
        <v>0</v>
      </c>
      <c r="H247" s="504">
        <v>0</v>
      </c>
      <c r="I247" s="2">
        <v>0</v>
      </c>
      <c r="K247" s="499"/>
      <c r="L247" s="499"/>
      <c r="N247" s="18">
        <f>E247+G247+I247</f>
        <v>0</v>
      </c>
    </row>
    <row r="248" spans="1:15" x14ac:dyDescent="0.2">
      <c r="D248" s="504"/>
      <c r="E248" s="24"/>
      <c r="F248" s="504"/>
      <c r="G248" s="24"/>
      <c r="H248" s="504"/>
      <c r="I248" s="24"/>
      <c r="K248" s="499"/>
      <c r="L248" s="499"/>
    </row>
    <row r="249" spans="1:15" x14ac:dyDescent="0.2">
      <c r="A249" s="34">
        <v>4</v>
      </c>
      <c r="B249" s="175" t="s">
        <v>4</v>
      </c>
      <c r="C249" s="183" t="s">
        <v>193</v>
      </c>
      <c r="D249" s="504"/>
      <c r="E249" s="24"/>
      <c r="F249" s="504"/>
      <c r="G249" s="24"/>
      <c r="H249" s="504"/>
      <c r="I249" s="24"/>
      <c r="K249" s="499"/>
      <c r="L249" s="499"/>
      <c r="O249" s="11"/>
    </row>
    <row r="250" spans="1:15" x14ac:dyDescent="0.2">
      <c r="A250" s="14" t="s">
        <v>5</v>
      </c>
      <c r="B250" s="55" t="s">
        <v>829</v>
      </c>
      <c r="C250" s="183" t="s">
        <v>193</v>
      </c>
      <c r="D250" s="504">
        <v>3</v>
      </c>
      <c r="E250" s="2">
        <v>4.5833333333333337E-2</v>
      </c>
      <c r="F250" s="504">
        <v>5</v>
      </c>
      <c r="G250" s="469">
        <v>5.0694444444444452E-2</v>
      </c>
      <c r="H250" s="504">
        <v>1</v>
      </c>
      <c r="I250" s="469">
        <v>1.6666666666666666E-2</v>
      </c>
      <c r="K250" s="499"/>
      <c r="L250" s="499"/>
      <c r="O250" s="11">
        <f t="shared" ref="O250" si="18">I250+G250+E250</f>
        <v>0.11319444444444446</v>
      </c>
    </row>
    <row r="251" spans="1:15" x14ac:dyDescent="0.2">
      <c r="A251" s="14"/>
      <c r="B251" s="175"/>
      <c r="C251" s="183"/>
      <c r="D251" s="504"/>
      <c r="E251" s="50"/>
      <c r="F251" s="504"/>
      <c r="G251" s="50"/>
      <c r="H251" s="504"/>
      <c r="I251" s="50"/>
      <c r="K251" s="499"/>
      <c r="L251" s="499"/>
      <c r="O251" s="11"/>
    </row>
    <row r="252" spans="1:15" x14ac:dyDescent="0.2">
      <c r="A252" s="179"/>
      <c r="B252" s="166" t="s">
        <v>179</v>
      </c>
      <c r="C252" s="180"/>
      <c r="E252" s="24"/>
      <c r="F252" s="17"/>
      <c r="G252" s="597"/>
      <c r="I252" s="24"/>
      <c r="K252" s="499"/>
      <c r="L252" s="499"/>
    </row>
    <row r="253" spans="1:15" x14ac:dyDescent="0.2">
      <c r="A253" s="499">
        <v>1</v>
      </c>
      <c r="B253" s="500" t="s">
        <v>32</v>
      </c>
      <c r="C253" s="13" t="s">
        <v>58</v>
      </c>
      <c r="D253" s="504"/>
      <c r="E253" s="24"/>
      <c r="F253" s="504"/>
      <c r="G253" s="24"/>
      <c r="H253" s="504"/>
      <c r="I253" s="24"/>
      <c r="K253" s="499"/>
      <c r="L253" s="11"/>
    </row>
    <row r="254" spans="1:15" x14ac:dyDescent="0.2">
      <c r="A254" s="14" t="s">
        <v>5</v>
      </c>
      <c r="B254" s="500" t="s">
        <v>738</v>
      </c>
      <c r="C254" s="13" t="s">
        <v>58</v>
      </c>
      <c r="D254" s="504">
        <v>0</v>
      </c>
      <c r="E254" s="2">
        <v>0</v>
      </c>
      <c r="F254" s="504">
        <v>1</v>
      </c>
      <c r="G254" s="469">
        <v>0.85625000000000007</v>
      </c>
      <c r="H254" s="504">
        <v>2</v>
      </c>
      <c r="I254" s="469">
        <v>0.79652777777777783</v>
      </c>
      <c r="K254" s="499"/>
      <c r="L254" s="11">
        <f t="shared" ref="L254:L256" si="19">I254+G254+E254</f>
        <v>1.6527777777777779</v>
      </c>
    </row>
    <row r="255" spans="1:15" x14ac:dyDescent="0.2">
      <c r="A255" s="14" t="s">
        <v>6</v>
      </c>
      <c r="B255" s="500" t="s">
        <v>739</v>
      </c>
      <c r="C255" s="13" t="s">
        <v>58</v>
      </c>
      <c r="D255" s="504">
        <v>1</v>
      </c>
      <c r="E255" s="2">
        <v>9.7222222222222224E-3</v>
      </c>
      <c r="F255" s="504">
        <v>0</v>
      </c>
      <c r="G255" s="469">
        <v>0</v>
      </c>
      <c r="H255" s="504">
        <v>0</v>
      </c>
      <c r="I255" s="469">
        <v>0</v>
      </c>
      <c r="K255" s="499"/>
      <c r="L255" s="11">
        <f t="shared" si="19"/>
        <v>9.7222222222222224E-3</v>
      </c>
    </row>
    <row r="256" spans="1:15" x14ac:dyDescent="0.2">
      <c r="A256" s="14" t="s">
        <v>6</v>
      </c>
      <c r="B256" s="500" t="s">
        <v>740</v>
      </c>
      <c r="C256" s="13" t="s">
        <v>58</v>
      </c>
      <c r="D256" s="504">
        <v>0</v>
      </c>
      <c r="E256" s="2">
        <v>0</v>
      </c>
      <c r="F256" s="504">
        <v>0</v>
      </c>
      <c r="G256" s="469">
        <v>0</v>
      </c>
      <c r="H256" s="504">
        <v>1</v>
      </c>
      <c r="I256" s="469">
        <v>0.10694444444444444</v>
      </c>
      <c r="K256" s="499"/>
      <c r="L256" s="11">
        <f t="shared" si="19"/>
        <v>0.10694444444444444</v>
      </c>
    </row>
    <row r="257" spans="1:15" x14ac:dyDescent="0.2">
      <c r="A257" s="14"/>
      <c r="D257" s="504"/>
      <c r="E257" s="24"/>
      <c r="F257" s="504"/>
      <c r="G257" s="24"/>
      <c r="H257" s="504"/>
      <c r="I257" s="24"/>
      <c r="K257" s="499"/>
      <c r="L257" s="499"/>
    </row>
    <row r="258" spans="1:15" x14ac:dyDescent="0.2">
      <c r="A258" s="499">
        <v>2</v>
      </c>
      <c r="B258" s="500" t="s">
        <v>18</v>
      </c>
      <c r="C258" s="16" t="s">
        <v>191</v>
      </c>
      <c r="D258" s="504"/>
      <c r="E258" s="2"/>
      <c r="F258" s="504"/>
      <c r="G258" s="2"/>
      <c r="H258" s="504"/>
      <c r="I258" s="2"/>
      <c r="K258" s="499"/>
      <c r="L258" s="499"/>
      <c r="M258" s="121"/>
    </row>
    <row r="259" spans="1:15" x14ac:dyDescent="0.2">
      <c r="A259" s="14" t="s">
        <v>5</v>
      </c>
      <c r="B259" s="500" t="s">
        <v>626</v>
      </c>
      <c r="C259" s="16" t="s">
        <v>191</v>
      </c>
      <c r="D259" s="504">
        <v>1</v>
      </c>
      <c r="E259" s="2">
        <v>6.458333333333334E-2</v>
      </c>
      <c r="F259" s="504">
        <v>1</v>
      </c>
      <c r="G259" s="469">
        <v>15.261805555555556</v>
      </c>
      <c r="H259" s="504">
        <v>0</v>
      </c>
      <c r="I259" s="469">
        <v>0</v>
      </c>
      <c r="K259" s="499"/>
      <c r="L259" s="499"/>
      <c r="M259" s="121">
        <f>I259+G259+E259</f>
        <v>15.326388888888889</v>
      </c>
    </row>
    <row r="260" spans="1:15" x14ac:dyDescent="0.2">
      <c r="A260" s="14" t="s">
        <v>6</v>
      </c>
      <c r="B260" s="500" t="s">
        <v>552</v>
      </c>
      <c r="C260" s="16" t="s">
        <v>191</v>
      </c>
      <c r="D260" s="504">
        <v>3</v>
      </c>
      <c r="E260" s="2">
        <v>0.68541666666666667</v>
      </c>
      <c r="F260" s="504">
        <v>0</v>
      </c>
      <c r="G260" s="469">
        <v>0</v>
      </c>
      <c r="H260" s="504">
        <v>0</v>
      </c>
      <c r="I260" s="469">
        <v>0</v>
      </c>
      <c r="K260" s="499"/>
      <c r="L260" s="499"/>
      <c r="M260" s="121">
        <f>I260+G260+E260</f>
        <v>0.68541666666666667</v>
      </c>
    </row>
    <row r="261" spans="1:15" x14ac:dyDescent="0.2">
      <c r="A261" s="14"/>
      <c r="D261" s="504"/>
      <c r="E261" s="24"/>
      <c r="F261" s="504"/>
      <c r="G261" s="24"/>
      <c r="H261" s="504"/>
      <c r="I261" s="24"/>
      <c r="K261" s="499"/>
      <c r="L261" s="499"/>
    </row>
    <row r="262" spans="1:15" x14ac:dyDescent="0.2">
      <c r="A262" s="499">
        <v>3</v>
      </c>
      <c r="B262" s="500" t="s">
        <v>3</v>
      </c>
      <c r="C262" s="16" t="s">
        <v>192</v>
      </c>
      <c r="D262" s="504"/>
      <c r="E262" s="24"/>
      <c r="F262" s="504"/>
      <c r="G262" s="24"/>
      <c r="H262" s="504"/>
      <c r="I262" s="24"/>
      <c r="K262" s="499"/>
      <c r="L262" s="499"/>
    </row>
    <row r="263" spans="1:15" x14ac:dyDescent="0.2">
      <c r="A263" s="14" t="s">
        <v>5</v>
      </c>
      <c r="B263" s="227" t="s">
        <v>391</v>
      </c>
      <c r="C263" s="164" t="s">
        <v>192</v>
      </c>
      <c r="D263" s="504">
        <v>0</v>
      </c>
      <c r="E263" s="2">
        <v>0</v>
      </c>
      <c r="F263" s="504">
        <v>0</v>
      </c>
      <c r="G263" s="2">
        <v>0</v>
      </c>
      <c r="H263" s="504">
        <v>0</v>
      </c>
      <c r="I263" s="2">
        <v>0</v>
      </c>
      <c r="K263" s="499"/>
      <c r="L263" s="499"/>
      <c r="N263" s="18">
        <f>E263+G263+I263</f>
        <v>0</v>
      </c>
    </row>
    <row r="264" spans="1:15" x14ac:dyDescent="0.2">
      <c r="A264" s="14" t="s">
        <v>6</v>
      </c>
      <c r="B264" s="227" t="s">
        <v>392</v>
      </c>
      <c r="C264" s="164" t="s">
        <v>192</v>
      </c>
      <c r="D264" s="504">
        <v>0</v>
      </c>
      <c r="E264" s="2">
        <v>0</v>
      </c>
      <c r="F264" s="504">
        <v>0</v>
      </c>
      <c r="G264" s="2">
        <v>0</v>
      </c>
      <c r="H264" s="504">
        <v>0</v>
      </c>
      <c r="I264" s="2">
        <v>0</v>
      </c>
      <c r="K264" s="499"/>
      <c r="L264" s="499"/>
      <c r="N264" s="18">
        <f>E264+G264+I264</f>
        <v>0</v>
      </c>
    </row>
    <row r="265" spans="1:15" x14ac:dyDescent="0.2">
      <c r="D265" s="504"/>
      <c r="E265" s="24"/>
      <c r="F265" s="504"/>
      <c r="G265" s="24"/>
      <c r="H265" s="504"/>
      <c r="I265" s="24"/>
      <c r="K265" s="499"/>
      <c r="L265" s="499"/>
    </row>
    <row r="266" spans="1:15" x14ac:dyDescent="0.2">
      <c r="A266" s="34">
        <v>4</v>
      </c>
      <c r="B266" s="175" t="s">
        <v>4</v>
      </c>
      <c r="C266" s="183" t="s">
        <v>193</v>
      </c>
      <c r="D266" s="504"/>
      <c r="E266" s="24"/>
      <c r="F266" s="504"/>
      <c r="G266" s="24"/>
      <c r="H266" s="504"/>
      <c r="I266" s="24"/>
      <c r="K266" s="499"/>
      <c r="L266" s="499"/>
      <c r="O266" s="11"/>
    </row>
    <row r="267" spans="1:15" x14ac:dyDescent="0.2">
      <c r="A267" s="181" t="s">
        <v>5</v>
      </c>
      <c r="B267" s="55" t="s">
        <v>903</v>
      </c>
      <c r="C267" s="183" t="s">
        <v>193</v>
      </c>
      <c r="D267" s="504">
        <v>10</v>
      </c>
      <c r="E267" s="469">
        <v>1.1215277777777779</v>
      </c>
      <c r="F267" s="504">
        <v>2</v>
      </c>
      <c r="G267" s="469">
        <v>0.26527777777777778</v>
      </c>
      <c r="H267" s="504">
        <v>3</v>
      </c>
      <c r="I267" s="469">
        <v>0.26180555555555557</v>
      </c>
      <c r="K267" s="499"/>
      <c r="L267" s="499"/>
      <c r="O267" s="11">
        <f t="shared" ref="O267:O281" si="20">I267+G267+E267</f>
        <v>1.6486111111111112</v>
      </c>
    </row>
    <row r="268" spans="1:15" x14ac:dyDescent="0.2">
      <c r="A268" s="181" t="s">
        <v>6</v>
      </c>
      <c r="B268" s="55" t="s">
        <v>904</v>
      </c>
      <c r="C268" s="183" t="s">
        <v>193</v>
      </c>
      <c r="D268" s="504">
        <v>14</v>
      </c>
      <c r="E268" s="469">
        <v>0.62847222222222221</v>
      </c>
      <c r="F268" s="504">
        <v>2</v>
      </c>
      <c r="G268" s="469">
        <v>0.14861111111111111</v>
      </c>
      <c r="H268" s="504">
        <v>11</v>
      </c>
      <c r="I268" s="469">
        <v>1.7249999999999999</v>
      </c>
      <c r="K268" s="499"/>
      <c r="L268" s="499"/>
      <c r="O268" s="11">
        <f t="shared" si="20"/>
        <v>2.5020833333333332</v>
      </c>
    </row>
    <row r="269" spans="1:15" x14ac:dyDescent="0.2">
      <c r="A269" s="181" t="s">
        <v>7</v>
      </c>
      <c r="B269" s="55" t="s">
        <v>905</v>
      </c>
      <c r="C269" s="183" t="s">
        <v>193</v>
      </c>
      <c r="D269" s="504">
        <v>14</v>
      </c>
      <c r="E269" s="469">
        <v>0.4604166666666667</v>
      </c>
      <c r="F269" s="504">
        <v>3</v>
      </c>
      <c r="G269" s="469">
        <v>2.3680555555555558</v>
      </c>
      <c r="H269" s="504">
        <v>12</v>
      </c>
      <c r="I269" s="469">
        <v>0.36388888888888887</v>
      </c>
      <c r="K269" s="499"/>
      <c r="L269" s="499"/>
      <c r="O269" s="11">
        <f t="shared" si="20"/>
        <v>3.1923611111111114</v>
      </c>
    </row>
    <row r="270" spans="1:15" x14ac:dyDescent="0.2">
      <c r="A270" s="181" t="s">
        <v>8</v>
      </c>
      <c r="B270" s="55" t="s">
        <v>906</v>
      </c>
      <c r="C270" s="183" t="s">
        <v>193</v>
      </c>
      <c r="D270" s="504">
        <v>7</v>
      </c>
      <c r="E270" s="469">
        <v>1.9909722222222221</v>
      </c>
      <c r="F270" s="504">
        <v>0</v>
      </c>
      <c r="G270" s="469">
        <v>0</v>
      </c>
      <c r="H270" s="504">
        <v>3</v>
      </c>
      <c r="I270" s="469">
        <v>0.12569444444444444</v>
      </c>
      <c r="K270" s="499"/>
      <c r="L270" s="499"/>
      <c r="O270" s="11">
        <f t="shared" si="20"/>
        <v>2.1166666666666667</v>
      </c>
    </row>
    <row r="271" spans="1:15" x14ac:dyDescent="0.2">
      <c r="A271" s="181" t="s">
        <v>9</v>
      </c>
      <c r="B271" s="55" t="s">
        <v>907</v>
      </c>
      <c r="C271" s="183" t="s">
        <v>193</v>
      </c>
      <c r="D271" s="504">
        <v>5</v>
      </c>
      <c r="E271" s="469">
        <v>2.4548611111111112</v>
      </c>
      <c r="F271" s="504">
        <v>3</v>
      </c>
      <c r="G271" s="469">
        <v>0.8305555555555556</v>
      </c>
      <c r="H271" s="504">
        <v>3</v>
      </c>
      <c r="I271" s="469">
        <v>6.7361111111111108E-2</v>
      </c>
      <c r="K271" s="499"/>
      <c r="L271" s="499"/>
      <c r="O271" s="11">
        <f t="shared" si="20"/>
        <v>3.3527777777777779</v>
      </c>
    </row>
    <row r="272" spans="1:15" x14ac:dyDescent="0.2">
      <c r="A272" s="181" t="s">
        <v>10</v>
      </c>
      <c r="B272" s="55" t="s">
        <v>908</v>
      </c>
      <c r="C272" s="183" t="s">
        <v>193</v>
      </c>
      <c r="D272" s="504">
        <v>5</v>
      </c>
      <c r="E272" s="469">
        <v>3.3222222222222224</v>
      </c>
      <c r="F272" s="504">
        <v>0</v>
      </c>
      <c r="G272" s="469">
        <v>0</v>
      </c>
      <c r="H272" s="504">
        <v>5</v>
      </c>
      <c r="I272" s="469">
        <v>0.2902777777777778</v>
      </c>
      <c r="K272" s="499"/>
      <c r="L272" s="499"/>
      <c r="O272" s="11">
        <f t="shared" si="20"/>
        <v>3.6125000000000003</v>
      </c>
    </row>
    <row r="273" spans="1:17" x14ac:dyDescent="0.2">
      <c r="A273" s="181" t="s">
        <v>27</v>
      </c>
      <c r="B273" s="55" t="s">
        <v>909</v>
      </c>
      <c r="C273" s="183" t="s">
        <v>193</v>
      </c>
      <c r="D273" s="504">
        <v>2</v>
      </c>
      <c r="E273" s="469">
        <v>1.1416666666666666</v>
      </c>
      <c r="F273" s="504">
        <v>1</v>
      </c>
      <c r="G273" s="469">
        <v>4.7222222222222221E-2</v>
      </c>
      <c r="H273" s="504">
        <v>2</v>
      </c>
      <c r="I273" s="469">
        <v>6.8749999999999992E-2</v>
      </c>
      <c r="K273" s="499"/>
      <c r="L273" s="499"/>
      <c r="O273" s="11">
        <f t="shared" si="20"/>
        <v>1.2576388888888888</v>
      </c>
    </row>
    <row r="274" spans="1:17" x14ac:dyDescent="0.2">
      <c r="A274" s="181" t="s">
        <v>28</v>
      </c>
      <c r="B274" s="55" t="s">
        <v>910</v>
      </c>
      <c r="C274" s="183" t="s">
        <v>193</v>
      </c>
      <c r="D274" s="504">
        <v>4</v>
      </c>
      <c r="E274" s="469">
        <v>0.46666666666666662</v>
      </c>
      <c r="F274" s="504">
        <v>3</v>
      </c>
      <c r="G274" s="469">
        <v>0.16041666666666668</v>
      </c>
      <c r="H274" s="504">
        <v>7</v>
      </c>
      <c r="I274" s="469">
        <v>0.41319444444444442</v>
      </c>
      <c r="K274" s="499"/>
      <c r="L274" s="499"/>
      <c r="O274" s="11">
        <f t="shared" si="20"/>
        <v>1.0402777777777776</v>
      </c>
    </row>
    <row r="275" spans="1:17" x14ac:dyDescent="0.2">
      <c r="A275" s="181" t="s">
        <v>35</v>
      </c>
      <c r="B275" s="55" t="s">
        <v>911</v>
      </c>
      <c r="C275" s="183" t="s">
        <v>193</v>
      </c>
      <c r="D275" s="504">
        <v>4</v>
      </c>
      <c r="E275" s="469">
        <v>3.8340277777777776</v>
      </c>
      <c r="F275" s="504">
        <v>2</v>
      </c>
      <c r="G275" s="469">
        <v>0.1763888888888889</v>
      </c>
      <c r="H275" s="504">
        <v>8</v>
      </c>
      <c r="I275" s="469">
        <v>0.71597222222222223</v>
      </c>
      <c r="K275" s="499"/>
      <c r="L275" s="499"/>
      <c r="O275" s="11">
        <f t="shared" si="20"/>
        <v>4.7263888888888888</v>
      </c>
    </row>
    <row r="276" spans="1:17" x14ac:dyDescent="0.2">
      <c r="A276" s="181" t="s">
        <v>36</v>
      </c>
      <c r="B276" s="55" t="s">
        <v>912</v>
      </c>
      <c r="C276" s="183" t="s">
        <v>193</v>
      </c>
      <c r="D276" s="504">
        <v>9</v>
      </c>
      <c r="E276" s="469">
        <v>5.447916666666667</v>
      </c>
      <c r="F276" s="504">
        <v>5</v>
      </c>
      <c r="G276" s="469">
        <v>0.21388888888888891</v>
      </c>
      <c r="H276" s="504">
        <v>12</v>
      </c>
      <c r="I276" s="469">
        <v>3.1840277777777781</v>
      </c>
      <c r="K276" s="499"/>
      <c r="L276" s="499"/>
      <c r="O276" s="11">
        <f t="shared" si="20"/>
        <v>8.845833333333335</v>
      </c>
    </row>
    <row r="277" spans="1:17" x14ac:dyDescent="0.2">
      <c r="A277" s="181" t="s">
        <v>37</v>
      </c>
      <c r="B277" s="55" t="s">
        <v>913</v>
      </c>
      <c r="C277" s="183" t="s">
        <v>193</v>
      </c>
      <c r="D277" s="504">
        <v>3</v>
      </c>
      <c r="E277" s="469">
        <v>9.2361111111111116E-2</v>
      </c>
      <c r="F277" s="504">
        <v>2</v>
      </c>
      <c r="G277" s="469">
        <v>1.2847222222222221</v>
      </c>
      <c r="H277" s="504">
        <v>3</v>
      </c>
      <c r="I277" s="469">
        <v>1.1944444444444444</v>
      </c>
      <c r="K277" s="499"/>
      <c r="L277" s="499"/>
      <c r="O277" s="11">
        <f t="shared" si="20"/>
        <v>2.5715277777777779</v>
      </c>
    </row>
    <row r="278" spans="1:17" x14ac:dyDescent="0.2">
      <c r="A278" s="181" t="s">
        <v>38</v>
      </c>
      <c r="B278" s="55" t="s">
        <v>914</v>
      </c>
      <c r="C278" s="183" t="s">
        <v>193</v>
      </c>
      <c r="D278" s="504">
        <v>1</v>
      </c>
      <c r="E278" s="469">
        <v>8.6111111111111124E-2</v>
      </c>
      <c r="F278" s="504">
        <v>1</v>
      </c>
      <c r="G278" s="469">
        <v>0.22361111111111109</v>
      </c>
      <c r="H278" s="504">
        <v>0</v>
      </c>
      <c r="I278" s="469">
        <v>0</v>
      </c>
      <c r="K278" s="499"/>
      <c r="L278" s="499"/>
      <c r="O278" s="11">
        <f t="shared" si="20"/>
        <v>0.30972222222222223</v>
      </c>
    </row>
    <row r="279" spans="1:17" x14ac:dyDescent="0.2">
      <c r="A279" s="181" t="s">
        <v>39</v>
      </c>
      <c r="B279" s="55" t="s">
        <v>915</v>
      </c>
      <c r="C279" s="183" t="s">
        <v>193</v>
      </c>
      <c r="D279" s="504">
        <v>2</v>
      </c>
      <c r="E279" s="469">
        <v>9.375E-2</v>
      </c>
      <c r="F279" s="504">
        <v>1</v>
      </c>
      <c r="G279" s="469">
        <v>0.23263888888888887</v>
      </c>
      <c r="H279" s="504">
        <v>0</v>
      </c>
      <c r="I279" s="469">
        <v>0</v>
      </c>
      <c r="K279" s="499"/>
      <c r="L279" s="499"/>
      <c r="O279" s="11">
        <f t="shared" si="20"/>
        <v>0.32638888888888884</v>
      </c>
    </row>
    <row r="280" spans="1:17" x14ac:dyDescent="0.2">
      <c r="A280" s="181" t="s">
        <v>40</v>
      </c>
      <c r="B280" s="55" t="s">
        <v>916</v>
      </c>
      <c r="C280" s="183" t="s">
        <v>193</v>
      </c>
      <c r="D280" s="504">
        <v>4</v>
      </c>
      <c r="E280" s="469">
        <v>0.35902777777777778</v>
      </c>
      <c r="F280" s="504">
        <v>2</v>
      </c>
      <c r="G280" s="469">
        <v>2.2381944444444444</v>
      </c>
      <c r="H280" s="504">
        <v>1</v>
      </c>
      <c r="I280" s="469">
        <v>5.2777777777777778E-2</v>
      </c>
      <c r="K280" s="499"/>
      <c r="L280" s="499"/>
      <c r="O280" s="11">
        <f t="shared" si="20"/>
        <v>2.65</v>
      </c>
    </row>
    <row r="281" spans="1:17" x14ac:dyDescent="0.2">
      <c r="A281" s="181" t="s">
        <v>41</v>
      </c>
      <c r="B281" s="55" t="s">
        <v>917</v>
      </c>
      <c r="C281" s="183" t="s">
        <v>193</v>
      </c>
      <c r="D281" s="504">
        <v>1</v>
      </c>
      <c r="E281" s="469">
        <v>2.7777777777777776E-2</v>
      </c>
      <c r="F281" s="504">
        <v>1</v>
      </c>
      <c r="G281" s="469">
        <v>0.33958333333333335</v>
      </c>
      <c r="H281" s="504">
        <v>4</v>
      </c>
      <c r="I281" s="469">
        <v>6.5277777777777782E-2</v>
      </c>
      <c r="K281" s="499"/>
      <c r="L281" s="499"/>
      <c r="O281" s="11">
        <f t="shared" si="20"/>
        <v>0.43263888888888891</v>
      </c>
    </row>
    <row r="282" spans="1:17" x14ac:dyDescent="0.2">
      <c r="A282" s="181"/>
      <c r="B282" s="175"/>
      <c r="C282" s="183"/>
      <c r="D282" s="504"/>
      <c r="E282" s="2"/>
      <c r="F282" s="504"/>
      <c r="G282" s="2"/>
      <c r="H282" s="504"/>
      <c r="I282" s="2"/>
      <c r="K282" s="499"/>
      <c r="L282" s="499"/>
      <c r="O282" s="11"/>
    </row>
    <row r="283" spans="1:17" x14ac:dyDescent="0.2">
      <c r="A283" s="14"/>
      <c r="B283" s="175"/>
      <c r="C283" s="183"/>
      <c r="D283" s="504"/>
      <c r="E283" s="50"/>
      <c r="F283" s="504"/>
      <c r="G283" s="50"/>
      <c r="H283" s="504"/>
      <c r="I283" s="50"/>
      <c r="K283" s="499"/>
      <c r="L283" s="499"/>
      <c r="O283" s="11"/>
    </row>
    <row r="284" spans="1:17" x14ac:dyDescent="0.2">
      <c r="A284" s="181"/>
    </row>
    <row r="285" spans="1:17" x14ac:dyDescent="0.2">
      <c r="A285" s="14"/>
    </row>
    <row r="286" spans="1:17" x14ac:dyDescent="0.2">
      <c r="D286" s="197"/>
      <c r="E286" s="82">
        <f>SUM(E5:E283)</f>
        <v>34.644444444444431</v>
      </c>
      <c r="F286" s="197"/>
      <c r="G286" s="82">
        <f>SUM(G5:G283)</f>
        <v>39.825000000000003</v>
      </c>
      <c r="H286" s="197"/>
      <c r="I286" s="82">
        <f>SUM(I5:I283)</f>
        <v>39.07847222222221</v>
      </c>
      <c r="K286" s="69">
        <f>SUM(K5:K285)</f>
        <v>0</v>
      </c>
      <c r="L286" s="69">
        <f>SUM(L5:L285)</f>
        <v>3.8847222222222224</v>
      </c>
      <c r="M286" s="69">
        <f>SUM(M5:M285)</f>
        <v>42.860416666666659</v>
      </c>
      <c r="N286" s="69">
        <f>SUM(N5:N285)</f>
        <v>3.888888888888889E-2</v>
      </c>
      <c r="O286" s="69">
        <f>SUM(O5:O285)</f>
        <v>66.763888888888886</v>
      </c>
      <c r="P286" s="148">
        <f>L286+N286+M286+O286</f>
        <v>113.54791666666665</v>
      </c>
      <c r="Q286" s="606"/>
    </row>
    <row r="288" spans="1:17" ht="25.5" x14ac:dyDescent="0.2">
      <c r="B288" s="497" t="s">
        <v>57</v>
      </c>
      <c r="G288" s="82">
        <f>E286+G286+I286</f>
        <v>113.54791666666665</v>
      </c>
      <c r="K288" s="498" t="s">
        <v>56</v>
      </c>
      <c r="L288" s="498" t="s">
        <v>58</v>
      </c>
      <c r="M288" s="494" t="s">
        <v>59</v>
      </c>
      <c r="N288" s="494" t="s">
        <v>836</v>
      </c>
      <c r="O288" s="494" t="s">
        <v>837</v>
      </c>
    </row>
    <row r="301" spans="5:7" x14ac:dyDescent="0.2">
      <c r="E301" s="47"/>
      <c r="G301" s="2"/>
    </row>
    <row r="302" spans="5:7" x14ac:dyDescent="0.2">
      <c r="E302" s="47"/>
      <c r="G302" s="2"/>
    </row>
    <row r="303" spans="5:7" x14ac:dyDescent="0.2">
      <c r="E303" s="504"/>
      <c r="G303" s="47"/>
    </row>
    <row r="304" spans="5:7" x14ac:dyDescent="0.2">
      <c r="E304" s="504"/>
      <c r="G304" s="2"/>
    </row>
    <row r="305" spans="4:9" x14ac:dyDescent="0.2">
      <c r="E305" s="47"/>
      <c r="G305" s="47"/>
      <c r="I305" s="2"/>
    </row>
    <row r="306" spans="4:9" x14ac:dyDescent="0.2">
      <c r="E306" s="504"/>
      <c r="G306" s="47"/>
      <c r="I306" s="2"/>
    </row>
    <row r="309" spans="4:9" x14ac:dyDescent="0.2">
      <c r="D309" s="11"/>
    </row>
    <row r="310" spans="4:9" x14ac:dyDescent="0.2">
      <c r="E310" s="47"/>
      <c r="G310" s="47"/>
      <c r="H310" s="11"/>
    </row>
    <row r="311" spans="4:9" x14ac:dyDescent="0.2">
      <c r="E311" s="47"/>
      <c r="G311" s="47"/>
    </row>
    <row r="312" spans="4:9" x14ac:dyDescent="0.2">
      <c r="E312" s="47"/>
      <c r="G312" s="47"/>
    </row>
    <row r="313" spans="4:9" x14ac:dyDescent="0.2">
      <c r="E313" s="47"/>
      <c r="G313" s="47"/>
    </row>
    <row r="314" spans="4:9" x14ac:dyDescent="0.2">
      <c r="E314" s="47"/>
      <c r="G314" s="93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94488188976377963" bottom="0.35433070866141736" header="0.11811023622047245" footer="0.11811023622047245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P-3 Berhampur</vt:lpstr>
      <vt:lpstr>P-3 Bhubaneswar</vt:lpstr>
      <vt:lpstr>P-3 Bolangir</vt:lpstr>
      <vt:lpstr>P-3 Burla</vt:lpstr>
      <vt:lpstr>P-3 Chainpal</vt:lpstr>
      <vt:lpstr>P-3 Cuttack</vt:lpstr>
      <vt:lpstr>P-3 Jajpur Road</vt:lpstr>
      <vt:lpstr>P-3 Jeypore</vt:lpstr>
      <vt:lpstr>'P-3 Berhampur'!Print_Area</vt:lpstr>
      <vt:lpstr>'P-3 Bhubaneswar'!Print_Area</vt:lpstr>
      <vt:lpstr>'P-3 Bolangir'!Print_Area</vt:lpstr>
      <vt:lpstr>'P-3 Burla'!Print_Area</vt:lpstr>
      <vt:lpstr>'P-3 Chainpal'!Print_Area</vt:lpstr>
      <vt:lpstr>'P-3 Cuttack'!Print_Area</vt:lpstr>
      <vt:lpstr>'P-3 Jajpur Road'!Print_Area</vt:lpstr>
      <vt:lpstr>'P-3 Jeypore'!Print_Area</vt:lpstr>
      <vt:lpstr>'P-3 Berhampur'!Print_Titles</vt:lpstr>
      <vt:lpstr>'P-3 Bhubaneswar'!Print_Titles</vt:lpstr>
      <vt:lpstr>'P-3 Bolangir'!Print_Titles</vt:lpstr>
      <vt:lpstr>'P-3 Burla'!Print_Titles</vt:lpstr>
      <vt:lpstr>'P-3 Chainpal'!Print_Titles</vt:lpstr>
      <vt:lpstr>'P-3 Cuttack'!Print_Titles</vt:lpstr>
      <vt:lpstr>'P-3 Jajpur Road'!Print_Titles</vt:lpstr>
      <vt:lpstr>'P-3 Jeypore'!Print_Titles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OPTCL</cp:lastModifiedBy>
  <cp:lastPrinted>2023-11-13T07:40:11Z</cp:lastPrinted>
  <dcterms:created xsi:type="dcterms:W3CDTF">1996-10-14T23:33:28Z</dcterms:created>
  <dcterms:modified xsi:type="dcterms:W3CDTF">2024-10-28T10:07:24Z</dcterms:modified>
</cp:coreProperties>
</file>